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rie\Dropbox\Step Two Policy\Postings\"/>
    </mc:Choice>
  </mc:AlternateContent>
  <xr:revisionPtr revIDLastSave="0" documentId="8_{791B8A36-6D1B-4690-8AA6-43F911B45BF3}" xr6:coauthVersionLast="47" xr6:coauthVersionMax="47" xr10:uidLastSave="{00000000-0000-0000-0000-000000000000}"/>
  <bookViews>
    <workbookView xWindow="-110" yWindow="-110" windowWidth="19420" windowHeight="11500" firstSheet="2" activeTab="3" xr2:uid="{FB541A94-F4A0-4226-B249-0BBB897B4CCB}"/>
  </bookViews>
  <sheets>
    <sheet name="Cover Page" sheetId="4" r:id="rId1"/>
    <sheet name="Summary Tables" sheetId="1" r:id="rId2"/>
    <sheet name="Cohort Cost" sheetId="2" r:id="rId3"/>
    <sheet name="Nominal Future Program Cost" sheetId="3" r:id="rId4"/>
  </sheets>
  <externalReferences>
    <externalReference r:id="rId5"/>
  </externalReferences>
  <definedNames>
    <definedName name="solver_adj" localSheetId="2" hidden="1">'Cohort Cost'!$D$17</definedName>
    <definedName name="solver_cvg" localSheetId="2" hidden="1">0.0001</definedName>
    <definedName name="solver_drv" localSheetId="2" hidden="1">1</definedName>
    <definedName name="solver_eng" localSheetId="2" hidden="1">1</definedName>
    <definedName name="solver_est" localSheetId="2" hidden="1">1</definedName>
    <definedName name="solver_itr" localSheetId="2" hidden="1">2147483647</definedName>
    <definedName name="solver_mip" localSheetId="2" hidden="1">2147483647</definedName>
    <definedName name="solver_mni" localSheetId="2" hidden="1">30</definedName>
    <definedName name="solver_mrt" localSheetId="2" hidden="1">0.075</definedName>
    <definedName name="solver_msl" localSheetId="2" hidden="1">2</definedName>
    <definedName name="solver_neg" localSheetId="2" hidden="1">1</definedName>
    <definedName name="solver_nod" localSheetId="2" hidden="1">2147483647</definedName>
    <definedName name="solver_num" localSheetId="2" hidden="1">0</definedName>
    <definedName name="solver_nwt" localSheetId="2" hidden="1">1</definedName>
    <definedName name="solver_opt" localSheetId="2" hidden="1">'Cohort Cost'!$D$14</definedName>
    <definedName name="solver_pre" localSheetId="2" hidden="1">0.000001</definedName>
    <definedName name="solver_rbv" localSheetId="2" hidden="1">1</definedName>
    <definedName name="solver_rlx" localSheetId="2" hidden="1">2</definedName>
    <definedName name="solver_rsd" localSheetId="2" hidden="1">0</definedName>
    <definedName name="solver_scl" localSheetId="2" hidden="1">1</definedName>
    <definedName name="solver_sho" localSheetId="2" hidden="1">2</definedName>
    <definedName name="solver_ssz" localSheetId="2" hidden="1">100</definedName>
    <definedName name="solver_tim" localSheetId="2" hidden="1">2147483647</definedName>
    <definedName name="solver_tol" localSheetId="2" hidden="1">0.01</definedName>
    <definedName name="solver_typ" localSheetId="2" hidden="1">3</definedName>
    <definedName name="solver_val" localSheetId="2" hidden="1">0</definedName>
    <definedName name="solver_ver" localSheetId="2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7" i="3" l="1"/>
  <c r="BS74" i="3"/>
  <c r="BQ74" i="3"/>
  <c r="BO74" i="3"/>
  <c r="BW73" i="3"/>
  <c r="BX74" i="3" s="1"/>
  <c r="BO73" i="3"/>
  <c r="BP74" i="3" s="1"/>
  <c r="BP72" i="3"/>
  <c r="BQ73" i="3" s="1"/>
  <c r="BR74" i="3" s="1"/>
  <c r="BO72" i="3"/>
  <c r="BP73" i="3" s="1"/>
  <c r="BQ71" i="3"/>
  <c r="BR72" i="3" s="1"/>
  <c r="BS73" i="3" s="1"/>
  <c r="BT74" i="3" s="1"/>
  <c r="BO71" i="3"/>
  <c r="BY70" i="3"/>
  <c r="BZ71" i="3" s="1"/>
  <c r="CA72" i="3" s="1"/>
  <c r="CB73" i="3" s="1"/>
  <c r="CC74" i="3" s="1"/>
  <c r="BQ70" i="3"/>
  <c r="BR71" i="3" s="1"/>
  <c r="BS72" i="3" s="1"/>
  <c r="BT73" i="3" s="1"/>
  <c r="BU74" i="3" s="1"/>
  <c r="BO70" i="3"/>
  <c r="BP71" i="3" s="1"/>
  <c r="BQ72" i="3" s="1"/>
  <c r="BR73" i="3" s="1"/>
  <c r="BP69" i="3"/>
  <c r="BO69" i="3"/>
  <c r="BP70" i="3" s="1"/>
  <c r="BV68" i="3"/>
  <c r="BW69" i="3" s="1"/>
  <c r="BX70" i="3" s="1"/>
  <c r="BY71" i="3" s="1"/>
  <c r="BZ72" i="3" s="1"/>
  <c r="CA73" i="3" s="1"/>
  <c r="CB74" i="3" s="1"/>
  <c r="BR68" i="3"/>
  <c r="BS69" i="3" s="1"/>
  <c r="BT70" i="3" s="1"/>
  <c r="BU71" i="3" s="1"/>
  <c r="BV72" i="3" s="1"/>
  <c r="BO68" i="3"/>
  <c r="BO67" i="3"/>
  <c r="BP68" i="3" s="1"/>
  <c r="BQ69" i="3" s="1"/>
  <c r="BR70" i="3" s="1"/>
  <c r="BS71" i="3" s="1"/>
  <c r="BT72" i="3" s="1"/>
  <c r="BU73" i="3" s="1"/>
  <c r="BV74" i="3" s="1"/>
  <c r="BS66" i="3"/>
  <c r="BT67" i="3" s="1"/>
  <c r="BU68" i="3" s="1"/>
  <c r="BV69" i="3" s="1"/>
  <c r="BW70" i="3" s="1"/>
  <c r="BX71" i="3" s="1"/>
  <c r="BY72" i="3" s="1"/>
  <c r="BZ73" i="3" s="1"/>
  <c r="CA74" i="3" s="1"/>
  <c r="BQ66" i="3"/>
  <c r="BR67" i="3" s="1"/>
  <c r="BS68" i="3" s="1"/>
  <c r="BT69" i="3" s="1"/>
  <c r="BU70" i="3" s="1"/>
  <c r="BV71" i="3" s="1"/>
  <c r="BW72" i="3" s="1"/>
  <c r="BX73" i="3" s="1"/>
  <c r="BY74" i="3" s="1"/>
  <c r="BP66" i="3"/>
  <c r="BQ67" i="3" s="1"/>
  <c r="BO66" i="3"/>
  <c r="BP67" i="3" s="1"/>
  <c r="BQ68" i="3" s="1"/>
  <c r="BR69" i="3" s="1"/>
  <c r="BS70" i="3" s="1"/>
  <c r="BT71" i="3" s="1"/>
  <c r="BU72" i="3" s="1"/>
  <c r="BV73" i="3" s="1"/>
  <c r="BW74" i="3" s="1"/>
  <c r="BS65" i="3"/>
  <c r="BT66" i="3" s="1"/>
  <c r="BU67" i="3" s="1"/>
  <c r="BR65" i="3"/>
  <c r="BO65" i="3"/>
  <c r="BS64" i="3"/>
  <c r="BT65" i="3" s="1"/>
  <c r="BU66" i="3" s="1"/>
  <c r="BV67" i="3" s="1"/>
  <c r="BW68" i="3" s="1"/>
  <c r="BX69" i="3" s="1"/>
  <c r="BP64" i="3"/>
  <c r="BQ65" i="3" s="1"/>
  <c r="BR66" i="3" s="1"/>
  <c r="BS67" i="3" s="1"/>
  <c r="BT68" i="3" s="1"/>
  <c r="BU69" i="3" s="1"/>
  <c r="BV70" i="3" s="1"/>
  <c r="BW71" i="3" s="1"/>
  <c r="BX72" i="3" s="1"/>
  <c r="BY73" i="3" s="1"/>
  <c r="BZ74" i="3" s="1"/>
  <c r="BO64" i="3"/>
  <c r="BP65" i="3" s="1"/>
  <c r="BO63" i="3"/>
  <c r="BT62" i="3"/>
  <c r="BU63" i="3" s="1"/>
  <c r="BV64" i="3" s="1"/>
  <c r="BW65" i="3" s="1"/>
  <c r="BX66" i="3" s="1"/>
  <c r="BY67" i="3" s="1"/>
  <c r="BZ68" i="3" s="1"/>
  <c r="CA69" i="3" s="1"/>
  <c r="CB70" i="3" s="1"/>
  <c r="CC71" i="3" s="1"/>
  <c r="CD72" i="3" s="1"/>
  <c r="CE73" i="3" s="1"/>
  <c r="CF74" i="3" s="1"/>
  <c r="BR62" i="3"/>
  <c r="BS63" i="3" s="1"/>
  <c r="BT64" i="3" s="1"/>
  <c r="BU65" i="3" s="1"/>
  <c r="BV66" i="3" s="1"/>
  <c r="BW67" i="3" s="1"/>
  <c r="BX68" i="3" s="1"/>
  <c r="BY69" i="3" s="1"/>
  <c r="BZ70" i="3" s="1"/>
  <c r="CA71" i="3" s="1"/>
  <c r="CB72" i="3" s="1"/>
  <c r="CC73" i="3" s="1"/>
  <c r="CD74" i="3" s="1"/>
  <c r="BO62" i="3"/>
  <c r="BP63" i="3" s="1"/>
  <c r="BQ64" i="3" s="1"/>
  <c r="BT61" i="3"/>
  <c r="BU62" i="3" s="1"/>
  <c r="BV63" i="3" s="1"/>
  <c r="BW64" i="3" s="1"/>
  <c r="BX65" i="3" s="1"/>
  <c r="BY66" i="3" s="1"/>
  <c r="BZ67" i="3" s="1"/>
  <c r="CA68" i="3" s="1"/>
  <c r="CB69" i="3" s="1"/>
  <c r="CC70" i="3" s="1"/>
  <c r="CD71" i="3" s="1"/>
  <c r="CE72" i="3" s="1"/>
  <c r="CF73" i="3" s="1"/>
  <c r="CG74" i="3" s="1"/>
  <c r="BS61" i="3"/>
  <c r="BR61" i="3"/>
  <c r="BS62" i="3" s="1"/>
  <c r="BT63" i="3" s="1"/>
  <c r="BU64" i="3" s="1"/>
  <c r="BV65" i="3" s="1"/>
  <c r="BW66" i="3" s="1"/>
  <c r="BX67" i="3" s="1"/>
  <c r="BY68" i="3" s="1"/>
  <c r="BZ69" i="3" s="1"/>
  <c r="CA70" i="3" s="1"/>
  <c r="CB71" i="3" s="1"/>
  <c r="CC72" i="3" s="1"/>
  <c r="CD73" i="3" s="1"/>
  <c r="CE74" i="3" s="1"/>
  <c r="BO61" i="3"/>
  <c r="BP62" i="3" s="1"/>
  <c r="BQ63" i="3" s="1"/>
  <c r="BR64" i="3" s="1"/>
  <c r="BS60" i="3"/>
  <c r="BR60" i="3"/>
  <c r="BP60" i="3"/>
  <c r="BQ61" i="3" s="1"/>
  <c r="BO60" i="3"/>
  <c r="BP61" i="3" s="1"/>
  <c r="BQ62" i="3" s="1"/>
  <c r="BR63" i="3" s="1"/>
  <c r="BP59" i="3"/>
  <c r="BQ60" i="3" s="1"/>
  <c r="BO59" i="3"/>
  <c r="BO58" i="3"/>
  <c r="BO57" i="3"/>
  <c r="BP58" i="3" s="1"/>
  <c r="BQ59" i="3" s="1"/>
  <c r="BQ56" i="3"/>
  <c r="BR57" i="3" s="1"/>
  <c r="BS58" i="3" s="1"/>
  <c r="BT59" i="3" s="1"/>
  <c r="BU60" i="3" s="1"/>
  <c r="BV61" i="3" s="1"/>
  <c r="BW62" i="3" s="1"/>
  <c r="BX63" i="3" s="1"/>
  <c r="BY64" i="3" s="1"/>
  <c r="BZ65" i="3" s="1"/>
  <c r="CA66" i="3" s="1"/>
  <c r="CB67" i="3" s="1"/>
  <c r="CC68" i="3" s="1"/>
  <c r="CD69" i="3" s="1"/>
  <c r="CE70" i="3" s="1"/>
  <c r="CF71" i="3" s="1"/>
  <c r="CG72" i="3" s="1"/>
  <c r="CH73" i="3" s="1"/>
  <c r="CI74" i="3" s="1"/>
  <c r="BP56" i="3"/>
  <c r="BQ57" i="3" s="1"/>
  <c r="BR58" i="3" s="1"/>
  <c r="BS59" i="3" s="1"/>
  <c r="BT60" i="3" s="1"/>
  <c r="BU61" i="3" s="1"/>
  <c r="BV62" i="3" s="1"/>
  <c r="BW63" i="3" s="1"/>
  <c r="BX64" i="3" s="1"/>
  <c r="BY65" i="3" s="1"/>
  <c r="BZ66" i="3" s="1"/>
  <c r="CA67" i="3" s="1"/>
  <c r="CB68" i="3" s="1"/>
  <c r="CC69" i="3" s="1"/>
  <c r="CD70" i="3" s="1"/>
  <c r="CE71" i="3" s="1"/>
  <c r="CF72" i="3" s="1"/>
  <c r="CG73" i="3" s="1"/>
  <c r="CH74" i="3" s="1"/>
  <c r="BO56" i="3"/>
  <c r="BP57" i="3" s="1"/>
  <c r="BQ58" i="3" s="1"/>
  <c r="BR59" i="3" s="1"/>
  <c r="BP55" i="3"/>
  <c r="BO55" i="3"/>
  <c r="BO54" i="3"/>
  <c r="D51" i="3"/>
  <c r="D52" i="3" s="1"/>
  <c r="D53" i="3" s="1"/>
  <c r="D54" i="3" s="1"/>
  <c r="D55" i="3" s="1"/>
  <c r="D56" i="3" s="1"/>
  <c r="D57" i="3" s="1"/>
  <c r="D58" i="3" s="1"/>
  <c r="D59" i="3" s="1"/>
  <c r="D60" i="3" s="1"/>
  <c r="D61" i="3" s="1"/>
  <c r="D62" i="3" s="1"/>
  <c r="D63" i="3" s="1"/>
  <c r="D64" i="3" s="1"/>
  <c r="D65" i="3" s="1"/>
  <c r="D66" i="3" s="1"/>
  <c r="D67" i="3" s="1"/>
  <c r="D68" i="3" s="1"/>
  <c r="D69" i="3" s="1"/>
  <c r="D70" i="3" s="1"/>
  <c r="D71" i="3" s="1"/>
  <c r="D72" i="3" s="1"/>
  <c r="D73" i="3" s="1"/>
  <c r="D74" i="3" s="1"/>
  <c r="D27" i="3"/>
  <c r="D28" i="3" s="1"/>
  <c r="D29" i="3" s="1"/>
  <c r="D30" i="3" s="1"/>
  <c r="D31" i="3" s="1"/>
  <c r="D32" i="3" s="1"/>
  <c r="D33" i="3" s="1"/>
  <c r="D34" i="3" s="1"/>
  <c r="D35" i="3" s="1"/>
  <c r="D36" i="3" s="1"/>
  <c r="D37" i="3" s="1"/>
  <c r="D38" i="3" s="1"/>
  <c r="D39" i="3" s="1"/>
  <c r="D40" i="3" s="1"/>
  <c r="D41" i="3" s="1"/>
  <c r="D42" i="3" s="1"/>
  <c r="D43" i="3" s="1"/>
  <c r="D44" i="3" s="1"/>
  <c r="D45" i="3" s="1"/>
  <c r="D46" i="3" s="1"/>
  <c r="D47" i="3" s="1"/>
  <c r="D48" i="3" s="1"/>
  <c r="D49" i="3" s="1"/>
  <c r="D50" i="3" s="1"/>
  <c r="H17" i="3"/>
  <c r="E17" i="3"/>
  <c r="E18" i="3" s="1"/>
  <c r="E19" i="3" s="1"/>
  <c r="E20" i="3" s="1"/>
  <c r="E21" i="3" s="1"/>
  <c r="E22" i="3" s="1"/>
  <c r="E23" i="3" s="1"/>
  <c r="E24" i="3" s="1"/>
  <c r="E25" i="3" s="1"/>
  <c r="E26" i="3" s="1"/>
  <c r="E27" i="3" s="1"/>
  <c r="E28" i="3" s="1"/>
  <c r="E29" i="3" s="1"/>
  <c r="E30" i="3" s="1"/>
  <c r="E31" i="3" s="1"/>
  <c r="E32" i="3" s="1"/>
  <c r="E33" i="3" s="1"/>
  <c r="E34" i="3" s="1"/>
  <c r="E35" i="3" s="1"/>
  <c r="E36" i="3" s="1"/>
  <c r="E37" i="3" s="1"/>
  <c r="E38" i="3" s="1"/>
  <c r="E39" i="3" s="1"/>
  <c r="E40" i="3" s="1"/>
  <c r="E41" i="3" s="1"/>
  <c r="E42" i="3" s="1"/>
  <c r="E43" i="3" s="1"/>
  <c r="E44" i="3" s="1"/>
  <c r="E45" i="3" s="1"/>
  <c r="E46" i="3" s="1"/>
  <c r="E47" i="3" s="1"/>
  <c r="E48" i="3" s="1"/>
  <c r="E49" i="3" s="1"/>
  <c r="E50" i="3" s="1"/>
  <c r="E51" i="3" s="1"/>
  <c r="E52" i="3" s="1"/>
  <c r="E53" i="3" s="1"/>
  <c r="E54" i="3" s="1"/>
  <c r="E55" i="3" s="1"/>
  <c r="E56" i="3" s="1"/>
  <c r="E57" i="3" s="1"/>
  <c r="E58" i="3" s="1"/>
  <c r="E59" i="3" s="1"/>
  <c r="E60" i="3" s="1"/>
  <c r="E61" i="3" s="1"/>
  <c r="E62" i="3" s="1"/>
  <c r="E63" i="3" s="1"/>
  <c r="E64" i="3" s="1"/>
  <c r="E65" i="3" s="1"/>
  <c r="E66" i="3" s="1"/>
  <c r="E67" i="3" s="1"/>
  <c r="E68" i="3" s="1"/>
  <c r="E69" i="3" s="1"/>
  <c r="E70" i="3" s="1"/>
  <c r="E71" i="3" s="1"/>
  <c r="E72" i="3" s="1"/>
  <c r="E73" i="3" s="1"/>
  <c r="E74" i="3" s="1"/>
  <c r="G16" i="3"/>
  <c r="F16" i="3"/>
  <c r="F17" i="3" s="1"/>
  <c r="G17" i="3" s="1"/>
  <c r="E16" i="3"/>
  <c r="D16" i="3"/>
  <c r="D17" i="3" s="1"/>
  <c r="D18" i="3" s="1"/>
  <c r="D19" i="3" s="1"/>
  <c r="D20" i="3" s="1"/>
  <c r="D21" i="3" s="1"/>
  <c r="D22" i="3" s="1"/>
  <c r="D23" i="3" s="1"/>
  <c r="D24" i="3" s="1"/>
  <c r="D25" i="3" s="1"/>
  <c r="D26" i="3" s="1"/>
  <c r="H14" i="3"/>
  <c r="J8" i="3"/>
  <c r="K8" i="3" s="1"/>
  <c r="G8" i="3"/>
  <c r="H8" i="3" s="1"/>
  <c r="I8" i="3" s="1"/>
  <c r="O4" i="3"/>
  <c r="N4" i="3"/>
  <c r="M4" i="3"/>
  <c r="L4" i="3"/>
  <c r="K4" i="3"/>
  <c r="J4" i="3"/>
  <c r="I4" i="3"/>
  <c r="H4" i="3"/>
  <c r="G4" i="3"/>
  <c r="XFD1048556" i="2"/>
  <c r="XFD1048555" i="2"/>
  <c r="XFD1048554" i="2"/>
  <c r="XFD1048553" i="2"/>
  <c r="XFD1048552" i="2"/>
  <c r="XFD1048551" i="2" a="1"/>
  <c r="XFD1048551" i="2" s="1"/>
  <c r="XFD1048550" i="2"/>
  <c r="XFD1048549" i="2"/>
  <c r="XFD1048548" i="2"/>
  <c r="XFD1048547" i="2"/>
  <c r="XFD1048546" i="2"/>
  <c r="C129" i="2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C204" i="2" s="1"/>
  <c r="C205" i="2" s="1"/>
  <c r="C206" i="2" s="1"/>
  <c r="C207" i="2" s="1"/>
  <c r="C208" i="2" s="1"/>
  <c r="C209" i="2" s="1"/>
  <c r="C210" i="2" s="1"/>
  <c r="C211" i="2" s="1"/>
  <c r="C212" i="2" s="1"/>
  <c r="C213" i="2" s="1"/>
  <c r="C214" i="2" s="1"/>
  <c r="C215" i="2" s="1"/>
  <c r="C216" i="2" s="1"/>
  <c r="C217" i="2" s="1"/>
  <c r="C218" i="2" s="1"/>
  <c r="C219" i="2" s="1"/>
  <c r="C220" i="2" s="1"/>
  <c r="C221" i="2" s="1"/>
  <c r="D128" i="2"/>
  <c r="C24" i="2"/>
  <c r="C23" i="2"/>
  <c r="H22" i="2"/>
  <c r="I22" i="2" s="1"/>
  <c r="G22" i="2"/>
  <c r="D22" i="2"/>
  <c r="D23" i="2" s="1"/>
  <c r="D13" i="2"/>
  <c r="D7" i="2"/>
  <c r="D9" i="2" s="1"/>
  <c r="C46" i="1"/>
  <c r="C47" i="1" s="1"/>
  <c r="C48" i="1" s="1"/>
  <c r="C45" i="1"/>
  <c r="E35" i="1"/>
  <c r="E34" i="1"/>
  <c r="I18" i="1"/>
  <c r="I16" i="1"/>
  <c r="I15" i="1"/>
  <c r="I14" i="1"/>
  <c r="I13" i="1"/>
  <c r="I11" i="1"/>
  <c r="I10" i="1"/>
  <c r="I9" i="1"/>
  <c r="G7" i="1"/>
  <c r="F7" i="1"/>
  <c r="E7" i="1"/>
  <c r="I5" i="1"/>
  <c r="E22" i="2" l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66" i="2" s="1"/>
  <c r="E67" i="2" s="1"/>
  <c r="E68" i="2" s="1"/>
  <c r="E69" i="2" s="1"/>
  <c r="E70" i="2" s="1"/>
  <c r="E71" i="2" s="1"/>
  <c r="E72" i="2" s="1"/>
  <c r="E73" i="2" s="1"/>
  <c r="E74" i="2" s="1"/>
  <c r="E75" i="2" s="1"/>
  <c r="E76" i="2" s="1"/>
  <c r="E77" i="2" s="1"/>
  <c r="E78" i="2" s="1"/>
  <c r="E79" i="2" s="1"/>
  <c r="E80" i="2" s="1"/>
  <c r="E81" i="2" s="1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E107" i="2" s="1"/>
  <c r="E108" i="2" s="1"/>
  <c r="E109" i="2" s="1"/>
  <c r="E110" i="2" s="1"/>
  <c r="E111" i="2" s="1"/>
  <c r="E112" i="2" s="1"/>
  <c r="E113" i="2" s="1"/>
  <c r="E114" i="2" s="1"/>
  <c r="E115" i="2" s="1"/>
  <c r="E116" i="2" s="1"/>
  <c r="E117" i="2" s="1"/>
  <c r="E118" i="2" s="1"/>
  <c r="E119" i="2" s="1"/>
  <c r="E120" i="2" s="1"/>
  <c r="E121" i="2" s="1"/>
  <c r="I6" i="1"/>
  <c r="I7" i="1" s="1"/>
  <c r="E128" i="2"/>
  <c r="F22" i="2"/>
  <c r="G9" i="3"/>
  <c r="H9" i="3"/>
  <c r="G24" i="2"/>
  <c r="C25" i="2"/>
  <c r="D24" i="2"/>
  <c r="F23" i="2"/>
  <c r="G23" i="2"/>
  <c r="L8" i="3"/>
  <c r="J22" i="2"/>
  <c r="P4" i="3"/>
  <c r="F18" i="3"/>
  <c r="H77" i="3"/>
  <c r="I14" i="3"/>
  <c r="H18" i="3"/>
  <c r="K22" i="2" l="1"/>
  <c r="M22" i="2" s="1"/>
  <c r="H23" i="2"/>
  <c r="M8" i="3"/>
  <c r="I77" i="3"/>
  <c r="J14" i="3"/>
  <c r="I9" i="3"/>
  <c r="I18" i="3"/>
  <c r="D25" i="2"/>
  <c r="F24" i="2"/>
  <c r="C26" i="2"/>
  <c r="G25" i="2"/>
  <c r="G18" i="3"/>
  <c r="F19" i="3"/>
  <c r="Q4" i="3"/>
  <c r="G19" i="3" l="1"/>
  <c r="F20" i="3"/>
  <c r="H19" i="3"/>
  <c r="C27" i="2"/>
  <c r="G26" i="2"/>
  <c r="R4" i="3"/>
  <c r="F25" i="2"/>
  <c r="D26" i="2"/>
  <c r="N8" i="3"/>
  <c r="I23" i="2"/>
  <c r="J23" i="2" s="1"/>
  <c r="J77" i="3"/>
  <c r="K14" i="3"/>
  <c r="J19" i="3"/>
  <c r="J9" i="3"/>
  <c r="I19" i="3"/>
  <c r="H24" i="2" l="1"/>
  <c r="K23" i="2"/>
  <c r="M23" i="2" s="1"/>
  <c r="O8" i="3"/>
  <c r="G27" i="2"/>
  <c r="C28" i="2"/>
  <c r="H20" i="3"/>
  <c r="G20" i="3"/>
  <c r="F21" i="3"/>
  <c r="I20" i="3"/>
  <c r="J20" i="3"/>
  <c r="S4" i="3"/>
  <c r="K77" i="3"/>
  <c r="K21" i="3"/>
  <c r="L14" i="3"/>
  <c r="K20" i="3"/>
  <c r="K9" i="3"/>
  <c r="F26" i="2"/>
  <c r="D27" i="2"/>
  <c r="L77" i="3" l="1"/>
  <c r="L22" i="3"/>
  <c r="M14" i="3"/>
  <c r="L21" i="3"/>
  <c r="L9" i="3"/>
  <c r="T4" i="3"/>
  <c r="G28" i="2"/>
  <c r="C29" i="2"/>
  <c r="H21" i="3"/>
  <c r="G21" i="3"/>
  <c r="F22" i="3"/>
  <c r="I21" i="3"/>
  <c r="J21" i="3"/>
  <c r="P8" i="3"/>
  <c r="D28" i="2"/>
  <c r="F27" i="2"/>
  <c r="I24" i="2"/>
  <c r="J24" i="2" s="1"/>
  <c r="H25" i="2" l="1"/>
  <c r="K24" i="2"/>
  <c r="M24" i="2" s="1"/>
  <c r="M77" i="3"/>
  <c r="M23" i="3"/>
  <c r="M22" i="3"/>
  <c r="N14" i="3"/>
  <c r="M9" i="3"/>
  <c r="Q8" i="3"/>
  <c r="C30" i="2"/>
  <c r="G29" i="2"/>
  <c r="D29" i="2"/>
  <c r="F28" i="2"/>
  <c r="H22" i="3"/>
  <c r="G22" i="3"/>
  <c r="F23" i="3"/>
  <c r="I22" i="3"/>
  <c r="J22" i="3"/>
  <c r="K22" i="3"/>
  <c r="U4" i="3"/>
  <c r="I30" i="2" l="1"/>
  <c r="C31" i="2"/>
  <c r="N77" i="3"/>
  <c r="O14" i="3"/>
  <c r="N23" i="3"/>
  <c r="N9" i="3"/>
  <c r="F29" i="2"/>
  <c r="D30" i="2"/>
  <c r="F24" i="3"/>
  <c r="H23" i="3"/>
  <c r="G23" i="3"/>
  <c r="I23" i="3"/>
  <c r="J23" i="3"/>
  <c r="K23" i="3"/>
  <c r="L23" i="3"/>
  <c r="R8" i="3"/>
  <c r="V4" i="3"/>
  <c r="I25" i="2"/>
  <c r="J25" i="2" s="1"/>
  <c r="H26" i="2" l="1"/>
  <c r="K25" i="2"/>
  <c r="M25" i="2" s="1"/>
  <c r="F25" i="3"/>
  <c r="H24" i="3"/>
  <c r="G24" i="3"/>
  <c r="I24" i="3"/>
  <c r="J24" i="3"/>
  <c r="K24" i="3"/>
  <c r="L24" i="3"/>
  <c r="M24" i="3"/>
  <c r="S8" i="3"/>
  <c r="D31" i="2"/>
  <c r="F30" i="2"/>
  <c r="G30" i="2" s="1"/>
  <c r="N24" i="3"/>
  <c r="O77" i="3"/>
  <c r="O25" i="3"/>
  <c r="P14" i="3"/>
  <c r="O24" i="3"/>
  <c r="O9" i="3"/>
  <c r="I31" i="2"/>
  <c r="C32" i="2"/>
  <c r="W4" i="3"/>
  <c r="D32" i="2" l="1"/>
  <c r="F31" i="2"/>
  <c r="G31" i="2" s="1"/>
  <c r="P77" i="3"/>
  <c r="Q14" i="3"/>
  <c r="P25" i="3"/>
  <c r="P9" i="3"/>
  <c r="T8" i="3"/>
  <c r="G25" i="3"/>
  <c r="H25" i="3"/>
  <c r="F26" i="3"/>
  <c r="I25" i="3"/>
  <c r="J25" i="3"/>
  <c r="K25" i="3"/>
  <c r="L25" i="3"/>
  <c r="M25" i="3"/>
  <c r="N25" i="3"/>
  <c r="C33" i="2"/>
  <c r="I32" i="2"/>
  <c r="I26" i="2"/>
  <c r="J26" i="2" s="1"/>
  <c r="H27" i="2" l="1"/>
  <c r="K26" i="2"/>
  <c r="M26" i="2" s="1"/>
  <c r="C34" i="2"/>
  <c r="I33" i="2"/>
  <c r="G26" i="3"/>
  <c r="F27" i="3"/>
  <c r="H26" i="3"/>
  <c r="I26" i="3"/>
  <c r="J26" i="3"/>
  <c r="K26" i="3"/>
  <c r="L26" i="3"/>
  <c r="M26" i="3"/>
  <c r="N26" i="3"/>
  <c r="O26" i="3"/>
  <c r="Q77" i="3"/>
  <c r="Q27" i="3"/>
  <c r="Q26" i="3"/>
  <c r="R14" i="3"/>
  <c r="Q9" i="3"/>
  <c r="P26" i="3"/>
  <c r="U8" i="3"/>
  <c r="D33" i="2"/>
  <c r="F32" i="2"/>
  <c r="G32" i="2" s="1"/>
  <c r="V8" i="3" l="1"/>
  <c r="G27" i="3"/>
  <c r="F28" i="3"/>
  <c r="H27" i="3"/>
  <c r="I27" i="3"/>
  <c r="J27" i="3"/>
  <c r="K27" i="3"/>
  <c r="L27" i="3"/>
  <c r="M27" i="3"/>
  <c r="N27" i="3"/>
  <c r="O27" i="3"/>
  <c r="P27" i="3"/>
  <c r="R77" i="3"/>
  <c r="R27" i="3"/>
  <c r="R28" i="3"/>
  <c r="S14" i="3"/>
  <c r="R9" i="3"/>
  <c r="F33" i="2"/>
  <c r="G33" i="2" s="1"/>
  <c r="D34" i="2"/>
  <c r="I34" i="2"/>
  <c r="C35" i="2"/>
  <c r="I27" i="2"/>
  <c r="J27" i="2" s="1"/>
  <c r="H28" i="2" l="1"/>
  <c r="K27" i="2"/>
  <c r="M27" i="2" s="1"/>
  <c r="S77" i="3"/>
  <c r="S28" i="3"/>
  <c r="T14" i="3"/>
  <c r="S9" i="3"/>
  <c r="I35" i="2"/>
  <c r="C36" i="2"/>
  <c r="F34" i="2"/>
  <c r="G34" i="2" s="1"/>
  <c r="D35" i="2"/>
  <c r="H28" i="3"/>
  <c r="G28" i="3"/>
  <c r="F29" i="3"/>
  <c r="I28" i="3"/>
  <c r="J28" i="3"/>
  <c r="K28" i="3"/>
  <c r="L28" i="3"/>
  <c r="M28" i="3"/>
  <c r="N28" i="3"/>
  <c r="O28" i="3"/>
  <c r="P28" i="3"/>
  <c r="Q28" i="3"/>
  <c r="W8" i="3"/>
  <c r="F30" i="3" l="1"/>
  <c r="H29" i="3"/>
  <c r="G29" i="3"/>
  <c r="I29" i="3"/>
  <c r="J29" i="3"/>
  <c r="K29" i="3"/>
  <c r="L29" i="3"/>
  <c r="M29" i="3"/>
  <c r="N29" i="3"/>
  <c r="O29" i="3"/>
  <c r="P29" i="3"/>
  <c r="Q29" i="3"/>
  <c r="R29" i="3"/>
  <c r="D36" i="2"/>
  <c r="F35" i="2"/>
  <c r="G35" i="2" s="1"/>
  <c r="T77" i="3"/>
  <c r="T29" i="3"/>
  <c r="T30" i="3"/>
  <c r="U14" i="3"/>
  <c r="T9" i="3"/>
  <c r="S29" i="3"/>
  <c r="X8" i="3"/>
  <c r="C37" i="2"/>
  <c r="I36" i="2"/>
  <c r="I28" i="2"/>
  <c r="J28" i="2" s="1"/>
  <c r="H29" i="2" l="1"/>
  <c r="K28" i="2"/>
  <c r="M28" i="2" s="1"/>
  <c r="Y8" i="3"/>
  <c r="D37" i="2"/>
  <c r="F36" i="2"/>
  <c r="G36" i="2" s="1"/>
  <c r="C38" i="2"/>
  <c r="I37" i="2"/>
  <c r="U77" i="3"/>
  <c r="U30" i="3"/>
  <c r="V14" i="3"/>
  <c r="U9" i="3"/>
  <c r="F31" i="3"/>
  <c r="U31" i="3" s="1"/>
  <c r="H30" i="3"/>
  <c r="G30" i="3"/>
  <c r="I30" i="3"/>
  <c r="J30" i="3"/>
  <c r="K30" i="3"/>
  <c r="L30" i="3"/>
  <c r="M30" i="3"/>
  <c r="N30" i="3"/>
  <c r="O30" i="3"/>
  <c r="P30" i="3"/>
  <c r="Q30" i="3"/>
  <c r="R30" i="3"/>
  <c r="S30" i="3"/>
  <c r="D38" i="2" l="1"/>
  <c r="F37" i="2"/>
  <c r="G37" i="2" s="1"/>
  <c r="V77" i="3"/>
  <c r="V31" i="3"/>
  <c r="W14" i="3"/>
  <c r="V9" i="3"/>
  <c r="I38" i="2"/>
  <c r="C39" i="2"/>
  <c r="Z8" i="3"/>
  <c r="G31" i="3"/>
  <c r="F32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I29" i="2"/>
  <c r="J29" i="2" s="1"/>
  <c r="H30" i="2" l="1"/>
  <c r="K29" i="2"/>
  <c r="M29" i="2" s="1"/>
  <c r="H32" i="3"/>
  <c r="G32" i="3"/>
  <c r="F33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AA8" i="3"/>
  <c r="W77" i="3"/>
  <c r="W32" i="3"/>
  <c r="X14" i="3"/>
  <c r="W33" i="3"/>
  <c r="W9" i="3"/>
  <c r="V32" i="3"/>
  <c r="I39" i="2"/>
  <c r="C40" i="2"/>
  <c r="D39" i="2"/>
  <c r="F38" i="2"/>
  <c r="G38" i="2" s="1"/>
  <c r="H33" i="3" l="1"/>
  <c r="G33" i="3"/>
  <c r="F34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C41" i="2"/>
  <c r="I40" i="2"/>
  <c r="AB8" i="3"/>
  <c r="D40" i="2"/>
  <c r="F39" i="2"/>
  <c r="G39" i="2" s="1"/>
  <c r="X77" i="3"/>
  <c r="Y14" i="3"/>
  <c r="X33" i="3"/>
  <c r="X34" i="3"/>
  <c r="X4" i="3"/>
  <c r="X9" i="3"/>
  <c r="J30" i="2"/>
  <c r="H31" i="2" s="1"/>
  <c r="K30" i="2" l="1"/>
  <c r="M30" i="2" s="1"/>
  <c r="Y77" i="3"/>
  <c r="Y34" i="3"/>
  <c r="Z14" i="3"/>
  <c r="Y4" i="3"/>
  <c r="Y9" i="3"/>
  <c r="AC8" i="3"/>
  <c r="C42" i="2"/>
  <c r="I41" i="2"/>
  <c r="G34" i="3"/>
  <c r="F35" i="3"/>
  <c r="Y35" i="3" s="1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D41" i="2"/>
  <c r="F40" i="2"/>
  <c r="G40" i="2" s="1"/>
  <c r="J31" i="2"/>
  <c r="H32" i="2" s="1"/>
  <c r="K31" i="2" l="1"/>
  <c r="M31" i="2" s="1"/>
  <c r="AD8" i="3"/>
  <c r="F36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Z77" i="3"/>
  <c r="Z35" i="3"/>
  <c r="Z36" i="3"/>
  <c r="AA14" i="3"/>
  <c r="Z4" i="3"/>
  <c r="Z9" i="3"/>
  <c r="J32" i="2"/>
  <c r="H33" i="2" s="1"/>
  <c r="I42" i="2"/>
  <c r="C43" i="2"/>
  <c r="D42" i="2"/>
  <c r="F41" i="2"/>
  <c r="G41" i="2" s="1"/>
  <c r="K32" i="2" l="1"/>
  <c r="M32" i="2" s="1"/>
  <c r="F42" i="2"/>
  <c r="G42" i="2" s="1"/>
  <c r="D43" i="2"/>
  <c r="AE8" i="3"/>
  <c r="F37" i="3"/>
  <c r="H36" i="3"/>
  <c r="G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I43" i="2"/>
  <c r="C44" i="2"/>
  <c r="AA77" i="3"/>
  <c r="AA36" i="3"/>
  <c r="AB14" i="3"/>
  <c r="AA4" i="3"/>
  <c r="AA9" i="3"/>
  <c r="J33" i="2"/>
  <c r="H34" i="2" s="1"/>
  <c r="J34" i="2" l="1"/>
  <c r="H35" i="2" s="1"/>
  <c r="C45" i="2"/>
  <c r="I44" i="2"/>
  <c r="AF8" i="3"/>
  <c r="AB77" i="3"/>
  <c r="AB37" i="3"/>
  <c r="AB38" i="3"/>
  <c r="AC14" i="3"/>
  <c r="AB4" i="3"/>
  <c r="AB9" i="3"/>
  <c r="K33" i="2"/>
  <c r="M33" i="2" s="1"/>
  <c r="G37" i="3"/>
  <c r="H37" i="3"/>
  <c r="F38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D44" i="2"/>
  <c r="F43" i="2"/>
  <c r="G43" i="2" s="1"/>
  <c r="C46" i="2" l="1"/>
  <c r="I45" i="2"/>
  <c r="D45" i="2"/>
  <c r="F44" i="2"/>
  <c r="G44" i="2" s="1"/>
  <c r="AG8" i="3"/>
  <c r="G38" i="3"/>
  <c r="F39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C77" i="3"/>
  <c r="AC38" i="3"/>
  <c r="AD14" i="3"/>
  <c r="AC39" i="3"/>
  <c r="AC4" i="3"/>
  <c r="AC9" i="3"/>
  <c r="J35" i="2"/>
  <c r="H36" i="2" s="1"/>
  <c r="K34" i="2"/>
  <c r="M34" i="2" s="1"/>
  <c r="K35" i="2" l="1"/>
  <c r="M35" i="2" s="1"/>
  <c r="AH8" i="3"/>
  <c r="D46" i="2"/>
  <c r="F45" i="2"/>
  <c r="G45" i="2" s="1"/>
  <c r="J36" i="2"/>
  <c r="H37" i="2" s="1"/>
  <c r="AD77" i="3"/>
  <c r="AE14" i="3"/>
  <c r="AD39" i="3"/>
  <c r="AD4" i="3"/>
  <c r="AD9" i="3"/>
  <c r="F40" i="3"/>
  <c r="AD40" i="3" s="1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I46" i="2"/>
  <c r="C47" i="2"/>
  <c r="K36" i="2" l="1"/>
  <c r="M36" i="2" s="1"/>
  <c r="D47" i="2"/>
  <c r="F46" i="2"/>
  <c r="G46" i="2" s="1"/>
  <c r="J37" i="2"/>
  <c r="H38" i="2" s="1"/>
  <c r="AE77" i="3"/>
  <c r="AF14" i="3"/>
  <c r="AE40" i="3"/>
  <c r="AE4" i="3"/>
  <c r="AE9" i="3"/>
  <c r="AI8" i="3"/>
  <c r="I47" i="2"/>
  <c r="C48" i="2"/>
  <c r="H40" i="3"/>
  <c r="F41" i="3"/>
  <c r="G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J38" i="2" l="1"/>
  <c r="H39" i="2" s="1"/>
  <c r="F42" i="3"/>
  <c r="G41" i="3"/>
  <c r="H41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K37" i="2"/>
  <c r="M37" i="2" s="1"/>
  <c r="AE41" i="3"/>
  <c r="C49" i="2"/>
  <c r="I48" i="2"/>
  <c r="AJ8" i="3"/>
  <c r="AF77" i="3"/>
  <c r="AF42" i="3"/>
  <c r="AG14" i="3"/>
  <c r="AF41" i="3"/>
  <c r="AF15" i="3"/>
  <c r="AF4" i="3"/>
  <c r="AF9" i="3"/>
  <c r="D48" i="2"/>
  <c r="F47" i="2"/>
  <c r="G47" i="2" s="1"/>
  <c r="D49" i="2" l="1"/>
  <c r="F48" i="2"/>
  <c r="G48" i="2" s="1"/>
  <c r="C50" i="2"/>
  <c r="I49" i="2"/>
  <c r="F43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G77" i="3"/>
  <c r="AG42" i="3"/>
  <c r="AH14" i="3"/>
  <c r="AG16" i="3"/>
  <c r="AG15" i="3"/>
  <c r="AG4" i="3"/>
  <c r="AG9" i="3"/>
  <c r="AK8" i="3"/>
  <c r="J39" i="2"/>
  <c r="H40" i="2" s="1"/>
  <c r="K38" i="2"/>
  <c r="M38" i="2" s="1"/>
  <c r="K39" i="2" l="1"/>
  <c r="M39" i="2" s="1"/>
  <c r="G43" i="3"/>
  <c r="F44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J40" i="2"/>
  <c r="H41" i="2" s="1"/>
  <c r="I50" i="2"/>
  <c r="C51" i="2"/>
  <c r="AL8" i="3"/>
  <c r="AH77" i="3"/>
  <c r="AH44" i="3"/>
  <c r="AH43" i="3"/>
  <c r="AI14" i="3"/>
  <c r="AH16" i="3"/>
  <c r="AH17" i="3"/>
  <c r="AH15" i="3"/>
  <c r="AH4" i="3"/>
  <c r="AH9" i="3"/>
  <c r="AG43" i="3"/>
  <c r="F49" i="2"/>
  <c r="G49" i="2" s="1"/>
  <c r="D50" i="2"/>
  <c r="J41" i="2" l="1"/>
  <c r="H42" i="2" s="1"/>
  <c r="AI77" i="3"/>
  <c r="AI16" i="3"/>
  <c r="AI17" i="3"/>
  <c r="AI15" i="3"/>
  <c r="AI44" i="3"/>
  <c r="AI18" i="3"/>
  <c r="AJ14" i="3"/>
  <c r="AI4" i="3"/>
  <c r="AI9" i="3"/>
  <c r="AM8" i="3"/>
  <c r="K40" i="2"/>
  <c r="M40" i="2" s="1"/>
  <c r="G44" i="3"/>
  <c r="F45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I51" i="2"/>
  <c r="C52" i="2"/>
  <c r="F50" i="2"/>
  <c r="G50" i="2" s="1"/>
  <c r="D51" i="2"/>
  <c r="C53" i="2" l="1"/>
  <c r="I52" i="2"/>
  <c r="AJ77" i="3"/>
  <c r="AJ46" i="3"/>
  <c r="AJ15" i="3"/>
  <c r="AJ16" i="3"/>
  <c r="AJ17" i="3"/>
  <c r="AJ18" i="3"/>
  <c r="AJ19" i="3"/>
  <c r="AK14" i="3"/>
  <c r="AJ45" i="3"/>
  <c r="AJ4" i="3"/>
  <c r="AJ9" i="3"/>
  <c r="G45" i="3"/>
  <c r="F46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N8" i="3"/>
  <c r="AI45" i="3"/>
  <c r="J42" i="2"/>
  <c r="H43" i="2" s="1"/>
  <c r="D52" i="2"/>
  <c r="F51" i="2"/>
  <c r="G51" i="2" s="1"/>
  <c r="K41" i="2"/>
  <c r="M41" i="2" s="1"/>
  <c r="F47" i="3" l="1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D53" i="2"/>
  <c r="F52" i="2"/>
  <c r="G52" i="2" s="1"/>
  <c r="K42" i="2"/>
  <c r="M42" i="2" s="1"/>
  <c r="AO8" i="3"/>
  <c r="C54" i="2"/>
  <c r="I53" i="2"/>
  <c r="J43" i="2"/>
  <c r="H44" i="2" s="1"/>
  <c r="AK46" i="3"/>
  <c r="AK77" i="3"/>
  <c r="AK15" i="3"/>
  <c r="AK16" i="3"/>
  <c r="AK17" i="3"/>
  <c r="AK18" i="3"/>
  <c r="AK47" i="3"/>
  <c r="AK19" i="3"/>
  <c r="AK20" i="3"/>
  <c r="AL14" i="3"/>
  <c r="AK9" i="3"/>
  <c r="K43" i="2" l="1"/>
  <c r="M43" i="2" s="1"/>
  <c r="I54" i="2"/>
  <c r="C55" i="2"/>
  <c r="J44" i="2"/>
  <c r="H45" i="2" s="1"/>
  <c r="AL47" i="3"/>
  <c r="AL16" i="3"/>
  <c r="AL17" i="3"/>
  <c r="AL18" i="3"/>
  <c r="AL19" i="3"/>
  <c r="AL15" i="3"/>
  <c r="AL20" i="3"/>
  <c r="AL21" i="3"/>
  <c r="AM14" i="3"/>
  <c r="AL9" i="3"/>
  <c r="AP8" i="3"/>
  <c r="D54" i="2"/>
  <c r="F53" i="2"/>
  <c r="G53" i="2" s="1"/>
  <c r="G47" i="3"/>
  <c r="F48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K44" i="2" l="1"/>
  <c r="M44" i="2" s="1"/>
  <c r="F49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D55" i="2"/>
  <c r="F54" i="2"/>
  <c r="G54" i="2" s="1"/>
  <c r="AL48" i="3"/>
  <c r="AM48" i="3"/>
  <c r="AM49" i="3"/>
  <c r="AM17" i="3"/>
  <c r="AM18" i="3"/>
  <c r="AN14" i="3"/>
  <c r="AM19" i="3"/>
  <c r="AM15" i="3"/>
  <c r="AM20" i="3"/>
  <c r="AM21" i="3"/>
  <c r="AM22" i="3"/>
  <c r="AM16" i="3"/>
  <c r="AM9" i="3"/>
  <c r="J45" i="2"/>
  <c r="H46" i="2" s="1"/>
  <c r="I55" i="2"/>
  <c r="C56" i="2"/>
  <c r="AQ8" i="3"/>
  <c r="AN49" i="3" l="1"/>
  <c r="AN50" i="3"/>
  <c r="AN18" i="3"/>
  <c r="AO14" i="3"/>
  <c r="AN19" i="3"/>
  <c r="AN20" i="3"/>
  <c r="AN21" i="3"/>
  <c r="AN22" i="3"/>
  <c r="AN23" i="3"/>
  <c r="AN15" i="3"/>
  <c r="AN16" i="3"/>
  <c r="AN17" i="3"/>
  <c r="AN9" i="3"/>
  <c r="C57" i="2"/>
  <c r="I56" i="2"/>
  <c r="J46" i="2"/>
  <c r="H47" i="2" s="1"/>
  <c r="K45" i="2"/>
  <c r="M45" i="2" s="1"/>
  <c r="AR8" i="3"/>
  <c r="D56" i="2"/>
  <c r="F55" i="2"/>
  <c r="G55" i="2" s="1"/>
  <c r="F50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D57" i="2" l="1"/>
  <c r="F56" i="2"/>
  <c r="G56" i="2" s="1"/>
  <c r="C58" i="2"/>
  <c r="I57" i="2"/>
  <c r="AS8" i="3"/>
  <c r="AO50" i="3"/>
  <c r="AO51" i="3"/>
  <c r="AO19" i="3"/>
  <c r="AO20" i="3"/>
  <c r="AO21" i="3"/>
  <c r="AO22" i="3"/>
  <c r="AO23" i="3"/>
  <c r="AO24" i="3"/>
  <c r="AP14" i="3"/>
  <c r="AO15" i="3"/>
  <c r="AO18" i="3"/>
  <c r="AO17" i="3"/>
  <c r="AO16" i="3"/>
  <c r="AO9" i="3"/>
  <c r="K46" i="2"/>
  <c r="M46" i="2" s="1"/>
  <c r="J47" i="2"/>
  <c r="H48" i="2" s="1"/>
  <c r="G50" i="3"/>
  <c r="F51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K47" i="2" l="1"/>
  <c r="M47" i="2" s="1"/>
  <c r="I58" i="2"/>
  <c r="C59" i="2"/>
  <c r="AP51" i="3"/>
  <c r="AP20" i="3"/>
  <c r="AP21" i="3"/>
  <c r="AP22" i="3"/>
  <c r="AP23" i="3"/>
  <c r="AP24" i="3"/>
  <c r="AQ14" i="3"/>
  <c r="AP25" i="3"/>
  <c r="AP18" i="3"/>
  <c r="AP19" i="3"/>
  <c r="AP17" i="3"/>
  <c r="AP16" i="3"/>
  <c r="AP15" i="3"/>
  <c r="AP9" i="3"/>
  <c r="AT8" i="3"/>
  <c r="G51" i="3"/>
  <c r="F52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J48" i="2"/>
  <c r="H49" i="2" s="1"/>
  <c r="F57" i="2"/>
  <c r="G57" i="2" s="1"/>
  <c r="D58" i="2"/>
  <c r="K48" i="2" l="1"/>
  <c r="M48" i="2" s="1"/>
  <c r="G52" i="3"/>
  <c r="F53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F58" i="2"/>
  <c r="G58" i="2" s="1"/>
  <c r="D59" i="2"/>
  <c r="AQ52" i="3"/>
  <c r="AQ53" i="3"/>
  <c r="AQ21" i="3"/>
  <c r="AQ22" i="3"/>
  <c r="AQ23" i="3"/>
  <c r="AQ24" i="3"/>
  <c r="AR14" i="3"/>
  <c r="AQ25" i="3"/>
  <c r="AQ26" i="3"/>
  <c r="AQ16" i="3"/>
  <c r="AQ17" i="3"/>
  <c r="AQ15" i="3"/>
  <c r="AQ18" i="3"/>
  <c r="AQ19" i="3"/>
  <c r="AQ20" i="3"/>
  <c r="AQ9" i="3"/>
  <c r="I59" i="2"/>
  <c r="C60" i="2"/>
  <c r="AU8" i="3"/>
  <c r="J49" i="2"/>
  <c r="H50" i="2" s="1"/>
  <c r="C61" i="2" l="1"/>
  <c r="I60" i="2"/>
  <c r="AR53" i="3"/>
  <c r="AR22" i="3"/>
  <c r="AR23" i="3"/>
  <c r="AR15" i="3"/>
  <c r="AR24" i="3"/>
  <c r="AS14" i="3"/>
  <c r="AR27" i="3"/>
  <c r="AR25" i="3"/>
  <c r="AR26" i="3"/>
  <c r="AR16" i="3"/>
  <c r="AR17" i="3"/>
  <c r="AR18" i="3"/>
  <c r="AR21" i="3"/>
  <c r="AR19" i="3"/>
  <c r="AR20" i="3"/>
  <c r="AR9" i="3"/>
  <c r="D60" i="2"/>
  <c r="F59" i="2"/>
  <c r="G59" i="2" s="1"/>
  <c r="G53" i="3"/>
  <c r="F54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J50" i="2"/>
  <c r="H51" i="2" s="1"/>
  <c r="K49" i="2"/>
  <c r="M49" i="2" s="1"/>
  <c r="AV8" i="3"/>
  <c r="G54" i="3" l="1"/>
  <c r="F55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W8" i="3"/>
  <c r="AR54" i="3"/>
  <c r="D61" i="2"/>
  <c r="F60" i="2"/>
  <c r="G60" i="2" s="1"/>
  <c r="J51" i="2"/>
  <c r="H52" i="2" s="1"/>
  <c r="K50" i="2"/>
  <c r="M50" i="2" s="1"/>
  <c r="AS55" i="3"/>
  <c r="AS54" i="3"/>
  <c r="AS23" i="3"/>
  <c r="AS15" i="3"/>
  <c r="AS24" i="3"/>
  <c r="AS16" i="3"/>
  <c r="AS27" i="3"/>
  <c r="AS25" i="3"/>
  <c r="AS28" i="3"/>
  <c r="AS26" i="3"/>
  <c r="AS17" i="3"/>
  <c r="AS18" i="3"/>
  <c r="AS19" i="3"/>
  <c r="AT14" i="3"/>
  <c r="AS20" i="3"/>
  <c r="AS21" i="3"/>
  <c r="AS22" i="3"/>
  <c r="AS9" i="3"/>
  <c r="C62" i="2"/>
  <c r="I61" i="2"/>
  <c r="K51" i="2" l="1"/>
  <c r="M51" i="2" s="1"/>
  <c r="I62" i="2"/>
  <c r="C63" i="2"/>
  <c r="J52" i="2"/>
  <c r="H53" i="2" s="1"/>
  <c r="D62" i="2"/>
  <c r="F61" i="2"/>
  <c r="G61" i="2" s="1"/>
  <c r="F56" i="3"/>
  <c r="G55" i="3"/>
  <c r="H55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AO55" i="3"/>
  <c r="AP55" i="3"/>
  <c r="AQ55" i="3"/>
  <c r="AR55" i="3"/>
  <c r="AT24" i="3"/>
  <c r="AT16" i="3"/>
  <c r="AT25" i="3"/>
  <c r="AT17" i="3"/>
  <c r="AT55" i="3"/>
  <c r="AT28" i="3"/>
  <c r="AT26" i="3"/>
  <c r="AT29" i="3"/>
  <c r="AT18" i="3"/>
  <c r="AT56" i="3"/>
  <c r="AT19" i="3"/>
  <c r="AT15" i="3"/>
  <c r="AT20" i="3"/>
  <c r="AT27" i="3"/>
  <c r="AT23" i="3"/>
  <c r="AT21" i="3"/>
  <c r="AT22" i="3"/>
  <c r="AU14" i="3"/>
  <c r="AT9" i="3"/>
  <c r="AX8" i="3"/>
  <c r="AY8" i="3" l="1"/>
  <c r="J53" i="2"/>
  <c r="H54" i="2" s="1"/>
  <c r="D63" i="2"/>
  <c r="F62" i="2"/>
  <c r="G62" i="2" s="1"/>
  <c r="K52" i="2"/>
  <c r="M52" i="2" s="1"/>
  <c r="AU56" i="3"/>
  <c r="AU25" i="3"/>
  <c r="AU17" i="3"/>
  <c r="AU26" i="3"/>
  <c r="AU18" i="3"/>
  <c r="AV14" i="3"/>
  <c r="AU29" i="3"/>
  <c r="AU30" i="3"/>
  <c r="AU16" i="3"/>
  <c r="AU19" i="3"/>
  <c r="AU15" i="3"/>
  <c r="AU20" i="3"/>
  <c r="AU21" i="3"/>
  <c r="AU23" i="3"/>
  <c r="AU22" i="3"/>
  <c r="AU27" i="3"/>
  <c r="AU28" i="3"/>
  <c r="AU24" i="3"/>
  <c r="AU9" i="3"/>
  <c r="I63" i="2"/>
  <c r="C64" i="2"/>
  <c r="F57" i="3"/>
  <c r="G56" i="3"/>
  <c r="H56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V57" i="3" l="1"/>
  <c r="AV26" i="3"/>
  <c r="AV18" i="3"/>
  <c r="AW14" i="3"/>
  <c r="AV27" i="3"/>
  <c r="AV19" i="3"/>
  <c r="AV30" i="3"/>
  <c r="AV16" i="3"/>
  <c r="AV31" i="3"/>
  <c r="AV17" i="3"/>
  <c r="AV15" i="3"/>
  <c r="AV20" i="3"/>
  <c r="AV21" i="3"/>
  <c r="AV22" i="3"/>
  <c r="AV29" i="3"/>
  <c r="AV25" i="3"/>
  <c r="AV23" i="3"/>
  <c r="AV28" i="3"/>
  <c r="AV24" i="3"/>
  <c r="AV9" i="3"/>
  <c r="D64" i="2"/>
  <c r="F63" i="2"/>
  <c r="G63" i="2" s="1"/>
  <c r="J54" i="2"/>
  <c r="H55" i="2" s="1"/>
  <c r="K53" i="2"/>
  <c r="M53" i="2" s="1"/>
  <c r="F58" i="3"/>
  <c r="G57" i="3"/>
  <c r="H57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C65" i="2"/>
  <c r="I64" i="2"/>
  <c r="AU57" i="3"/>
  <c r="AZ8" i="3"/>
  <c r="AW32" i="3" l="1"/>
  <c r="AW26" i="3"/>
  <c r="AW27" i="3"/>
  <c r="AW19" i="3"/>
  <c r="AW58" i="3"/>
  <c r="AW28" i="3"/>
  <c r="AW20" i="3"/>
  <c r="AW31" i="3"/>
  <c r="AW17" i="3"/>
  <c r="AW15" i="3"/>
  <c r="AW18" i="3"/>
  <c r="AW21" i="3"/>
  <c r="AW22" i="3"/>
  <c r="AW23" i="3"/>
  <c r="AW16" i="3"/>
  <c r="AW29" i="3"/>
  <c r="AW25" i="3"/>
  <c r="AW24" i="3"/>
  <c r="AX14" i="3"/>
  <c r="AW30" i="3"/>
  <c r="AW9" i="3"/>
  <c r="F59" i="3"/>
  <c r="AW59" i="3" s="1"/>
  <c r="G58" i="3"/>
  <c r="H58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J55" i="2"/>
  <c r="H56" i="2" s="1"/>
  <c r="AV58" i="3"/>
  <c r="C66" i="2"/>
  <c r="I65" i="2"/>
  <c r="D65" i="2"/>
  <c r="F64" i="2"/>
  <c r="G64" i="2" s="1"/>
  <c r="BA8" i="3"/>
  <c r="K54" i="2"/>
  <c r="M54" i="2" s="1"/>
  <c r="G59" i="3" l="1"/>
  <c r="F60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I66" i="2"/>
  <c r="C67" i="2"/>
  <c r="BB8" i="3"/>
  <c r="F65" i="2"/>
  <c r="G65" i="2" s="1"/>
  <c r="D66" i="2"/>
  <c r="AX60" i="3"/>
  <c r="AX59" i="3"/>
  <c r="AX32" i="3"/>
  <c r="AX33" i="3"/>
  <c r="AX27" i="3"/>
  <c r="AX28" i="3"/>
  <c r="AX20" i="3"/>
  <c r="AX29" i="3"/>
  <c r="AX21" i="3"/>
  <c r="AX18" i="3"/>
  <c r="AX19" i="3"/>
  <c r="AX22" i="3"/>
  <c r="AX23" i="3"/>
  <c r="AX17" i="3"/>
  <c r="AX16" i="3"/>
  <c r="AX24" i="3"/>
  <c r="AY14" i="3"/>
  <c r="AX26" i="3"/>
  <c r="AX25" i="3"/>
  <c r="AX30" i="3"/>
  <c r="AX31" i="3"/>
  <c r="AX15" i="3"/>
  <c r="AX9" i="3"/>
  <c r="J56" i="2"/>
  <c r="H57" i="2" s="1"/>
  <c r="K55" i="2"/>
  <c r="M55" i="2" s="1"/>
  <c r="I67" i="2" l="1"/>
  <c r="C68" i="2"/>
  <c r="F66" i="2"/>
  <c r="G66" i="2" s="1"/>
  <c r="D67" i="2"/>
  <c r="J57" i="2"/>
  <c r="H58" i="2" s="1"/>
  <c r="F61" i="3"/>
  <c r="AY61" i="3" s="1"/>
  <c r="G60" i="3"/>
  <c r="H60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K56" i="2"/>
  <c r="M56" i="2" s="1"/>
  <c r="AY60" i="3"/>
  <c r="AY33" i="3"/>
  <c r="AY34" i="3"/>
  <c r="AY27" i="3"/>
  <c r="AY32" i="3"/>
  <c r="AY28" i="3"/>
  <c r="AY29" i="3"/>
  <c r="AY21" i="3"/>
  <c r="AY30" i="3"/>
  <c r="AY22" i="3"/>
  <c r="AY19" i="3"/>
  <c r="AY20" i="3"/>
  <c r="AY23" i="3"/>
  <c r="AY24" i="3"/>
  <c r="AZ14" i="3"/>
  <c r="AY17" i="3"/>
  <c r="AY16" i="3"/>
  <c r="AY18" i="3"/>
  <c r="AY25" i="3"/>
  <c r="AY31" i="3"/>
  <c r="AY26" i="3"/>
  <c r="AY15" i="3"/>
  <c r="AY9" i="3"/>
  <c r="BC8" i="3"/>
  <c r="K57" i="2" l="1"/>
  <c r="M57" i="2" s="1"/>
  <c r="J58" i="2"/>
  <c r="H59" i="2" s="1"/>
  <c r="BD8" i="3"/>
  <c r="D68" i="2"/>
  <c r="F67" i="2"/>
  <c r="G67" i="2" s="1"/>
  <c r="AZ62" i="3"/>
  <c r="AZ61" i="3"/>
  <c r="AZ34" i="3"/>
  <c r="AZ35" i="3"/>
  <c r="AZ32" i="3"/>
  <c r="AZ28" i="3"/>
  <c r="AZ33" i="3"/>
  <c r="AZ29" i="3"/>
  <c r="AZ30" i="3"/>
  <c r="AZ22" i="3"/>
  <c r="AZ31" i="3"/>
  <c r="AZ23" i="3"/>
  <c r="AZ15" i="3"/>
  <c r="AZ20" i="3"/>
  <c r="AZ21" i="3"/>
  <c r="AZ24" i="3"/>
  <c r="BA14" i="3"/>
  <c r="AZ25" i="3"/>
  <c r="AZ18" i="3"/>
  <c r="AZ19" i="3"/>
  <c r="AZ27" i="3"/>
  <c r="AZ26" i="3"/>
  <c r="AZ17" i="3"/>
  <c r="AZ16" i="3"/>
  <c r="AZ9" i="3"/>
  <c r="F62" i="3"/>
  <c r="G61" i="3"/>
  <c r="H61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C69" i="2"/>
  <c r="I68" i="2"/>
  <c r="BA62" i="3" l="1"/>
  <c r="BA35" i="3"/>
  <c r="BA36" i="3"/>
  <c r="BA33" i="3"/>
  <c r="BA29" i="3"/>
  <c r="BA34" i="3"/>
  <c r="BA30" i="3"/>
  <c r="BA31" i="3"/>
  <c r="BA23" i="3"/>
  <c r="BA15" i="3"/>
  <c r="BA24" i="3"/>
  <c r="BA16" i="3"/>
  <c r="BA21" i="3"/>
  <c r="BA32" i="3"/>
  <c r="BA22" i="3"/>
  <c r="BB14" i="3"/>
  <c r="BA25" i="3"/>
  <c r="BA19" i="3"/>
  <c r="BA20" i="3"/>
  <c r="BA27" i="3"/>
  <c r="BA26" i="3"/>
  <c r="BA28" i="3"/>
  <c r="BA17" i="3"/>
  <c r="BA18" i="3"/>
  <c r="BA9" i="3"/>
  <c r="F63" i="3"/>
  <c r="G62" i="3"/>
  <c r="H62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AY62" i="3"/>
  <c r="D69" i="2"/>
  <c r="F68" i="2"/>
  <c r="G68" i="2" s="1"/>
  <c r="C70" i="2"/>
  <c r="I69" i="2"/>
  <c r="BE8" i="3"/>
  <c r="K58" i="2"/>
  <c r="M58" i="2" s="1"/>
  <c r="J59" i="2"/>
  <c r="H60" i="2" s="1"/>
  <c r="I70" i="2" l="1"/>
  <c r="C71" i="2"/>
  <c r="F64" i="3"/>
  <c r="G63" i="3"/>
  <c r="H63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K59" i="2"/>
  <c r="M59" i="2" s="1"/>
  <c r="J60" i="2"/>
  <c r="H61" i="2" s="1"/>
  <c r="F69" i="2"/>
  <c r="G69" i="2" s="1"/>
  <c r="D70" i="2"/>
  <c r="BF8" i="3"/>
  <c r="BA63" i="3"/>
  <c r="BB64" i="3"/>
  <c r="BB63" i="3"/>
  <c r="BB36" i="3"/>
  <c r="BB37" i="3"/>
  <c r="BB34" i="3"/>
  <c r="BB30" i="3"/>
  <c r="BB35" i="3"/>
  <c r="BB31" i="3"/>
  <c r="BB24" i="3"/>
  <c r="BB16" i="3"/>
  <c r="BB25" i="3"/>
  <c r="BB17" i="3"/>
  <c r="BB32" i="3"/>
  <c r="BB22" i="3"/>
  <c r="BC14" i="3"/>
  <c r="BB33" i="3"/>
  <c r="BB23" i="3"/>
  <c r="BB27" i="3"/>
  <c r="BB26" i="3"/>
  <c r="BB20" i="3"/>
  <c r="BB21" i="3"/>
  <c r="BB28" i="3"/>
  <c r="BB29" i="3"/>
  <c r="BB15" i="3"/>
  <c r="BB18" i="3"/>
  <c r="BB19" i="3"/>
  <c r="BB9" i="3"/>
  <c r="D71" i="2" l="1"/>
  <c r="F70" i="2"/>
  <c r="G70" i="2" s="1"/>
  <c r="J61" i="2"/>
  <c r="H62" i="2" s="1"/>
  <c r="K60" i="2"/>
  <c r="M60" i="2" s="1"/>
  <c r="G64" i="3"/>
  <c r="F65" i="3"/>
  <c r="H64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AY64" i="3"/>
  <c r="AZ64" i="3"/>
  <c r="BA64" i="3"/>
  <c r="I71" i="2"/>
  <c r="C72" i="2"/>
  <c r="BC37" i="3"/>
  <c r="BC38" i="3"/>
  <c r="BC35" i="3"/>
  <c r="BC31" i="3"/>
  <c r="BC36" i="3"/>
  <c r="BC25" i="3"/>
  <c r="BC17" i="3"/>
  <c r="BC26" i="3"/>
  <c r="BC18" i="3"/>
  <c r="BD14" i="3"/>
  <c r="BC33" i="3"/>
  <c r="BC23" i="3"/>
  <c r="BC34" i="3"/>
  <c r="BC24" i="3"/>
  <c r="BC27" i="3"/>
  <c r="BC64" i="3"/>
  <c r="BC28" i="3"/>
  <c r="BC16" i="3"/>
  <c r="BC21" i="3"/>
  <c r="BC22" i="3"/>
  <c r="BC29" i="3"/>
  <c r="BC15" i="3"/>
  <c r="BC30" i="3"/>
  <c r="BC32" i="3"/>
  <c r="BC19" i="3"/>
  <c r="BC20" i="3"/>
  <c r="BC9" i="3"/>
  <c r="BG8" i="3"/>
  <c r="K61" i="2" l="1"/>
  <c r="M61" i="2" s="1"/>
  <c r="F66" i="3"/>
  <c r="G65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J62" i="2"/>
  <c r="H63" i="2" s="1"/>
  <c r="BH8" i="3"/>
  <c r="BC65" i="3"/>
  <c r="BD66" i="3"/>
  <c r="BD65" i="3"/>
  <c r="BD38" i="3"/>
  <c r="BD39" i="3"/>
  <c r="BD36" i="3"/>
  <c r="BD37" i="3"/>
  <c r="BD26" i="3"/>
  <c r="BD18" i="3"/>
  <c r="BE14" i="3"/>
  <c r="BD27" i="3"/>
  <c r="BD19" i="3"/>
  <c r="BD34" i="3"/>
  <c r="BD24" i="3"/>
  <c r="BD35" i="3"/>
  <c r="BD25" i="3"/>
  <c r="BD28" i="3"/>
  <c r="BD16" i="3"/>
  <c r="BD29" i="3"/>
  <c r="BD17" i="3"/>
  <c r="BD15" i="3"/>
  <c r="BD22" i="3"/>
  <c r="BD33" i="3"/>
  <c r="BD23" i="3"/>
  <c r="BD20" i="3"/>
  <c r="BD30" i="3"/>
  <c r="BD31" i="3"/>
  <c r="BD32" i="3"/>
  <c r="BD21" i="3"/>
  <c r="BD9" i="3"/>
  <c r="C73" i="2"/>
  <c r="I72" i="2"/>
  <c r="D72" i="2"/>
  <c r="F71" i="2"/>
  <c r="G71" i="2" s="1"/>
  <c r="BE66" i="3" l="1"/>
  <c r="BE40" i="3"/>
  <c r="BE39" i="3"/>
  <c r="BE32" i="3"/>
  <c r="BE37" i="3"/>
  <c r="BE38" i="3"/>
  <c r="BE26" i="3"/>
  <c r="BE27" i="3"/>
  <c r="BE19" i="3"/>
  <c r="BE28" i="3"/>
  <c r="BE20" i="3"/>
  <c r="BE35" i="3"/>
  <c r="BE25" i="3"/>
  <c r="BE36" i="3"/>
  <c r="BE16" i="3"/>
  <c r="BE29" i="3"/>
  <c r="BE17" i="3"/>
  <c r="BE15" i="3"/>
  <c r="BE30" i="3"/>
  <c r="BE18" i="3"/>
  <c r="BE33" i="3"/>
  <c r="BE23" i="3"/>
  <c r="BE24" i="3"/>
  <c r="BF14" i="3"/>
  <c r="BE21" i="3"/>
  <c r="BE31" i="3"/>
  <c r="BE34" i="3"/>
  <c r="BE22" i="3"/>
  <c r="BE9" i="3"/>
  <c r="J63" i="2"/>
  <c r="H64" i="2" s="1"/>
  <c r="K62" i="2"/>
  <c r="M62" i="2" s="1"/>
  <c r="C74" i="2"/>
  <c r="I73" i="2"/>
  <c r="BI8" i="3"/>
  <c r="D73" i="2"/>
  <c r="F72" i="2"/>
  <c r="G72" i="2" s="1"/>
  <c r="F67" i="3"/>
  <c r="G66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J64" i="2" l="1"/>
  <c r="H65" i="2" s="1"/>
  <c r="BF68" i="3"/>
  <c r="BF67" i="3"/>
  <c r="BF41" i="3"/>
  <c r="BF32" i="3"/>
  <c r="BF33" i="3"/>
  <c r="BF38" i="3"/>
  <c r="BF39" i="3"/>
  <c r="BF27" i="3"/>
  <c r="BF40" i="3"/>
  <c r="BF28" i="3"/>
  <c r="BF20" i="3"/>
  <c r="BF29" i="3"/>
  <c r="BF21" i="3"/>
  <c r="BF36" i="3"/>
  <c r="BF16" i="3"/>
  <c r="BF37" i="3"/>
  <c r="BF17" i="3"/>
  <c r="BF15" i="3"/>
  <c r="BF30" i="3"/>
  <c r="BF26" i="3"/>
  <c r="BF18" i="3"/>
  <c r="BF31" i="3"/>
  <c r="BF19" i="3"/>
  <c r="BF24" i="3"/>
  <c r="BG14" i="3"/>
  <c r="BF35" i="3"/>
  <c r="BF25" i="3"/>
  <c r="BF34" i="3"/>
  <c r="BF22" i="3"/>
  <c r="BF23" i="3"/>
  <c r="BF9" i="3"/>
  <c r="BJ8" i="3"/>
  <c r="K63" i="2"/>
  <c r="M63" i="2" s="1"/>
  <c r="I74" i="2"/>
  <c r="C75" i="2"/>
  <c r="F68" i="3"/>
  <c r="G67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F73" i="2"/>
  <c r="G73" i="2" s="1"/>
  <c r="D74" i="2"/>
  <c r="BE67" i="3"/>
  <c r="I75" i="2" l="1"/>
  <c r="C76" i="2"/>
  <c r="G68" i="3"/>
  <c r="F69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F74" i="2"/>
  <c r="G74" i="2" s="1"/>
  <c r="D75" i="2"/>
  <c r="BK8" i="3"/>
  <c r="BG69" i="3"/>
  <c r="BG68" i="3"/>
  <c r="BG40" i="3"/>
  <c r="BG42" i="3"/>
  <c r="BG33" i="3"/>
  <c r="BG34" i="3"/>
  <c r="BG39" i="3"/>
  <c r="BG27" i="3"/>
  <c r="BG28" i="3"/>
  <c r="BG41" i="3"/>
  <c r="BG29" i="3"/>
  <c r="BG21" i="3"/>
  <c r="BG32" i="3"/>
  <c r="BG30" i="3"/>
  <c r="BG22" i="3"/>
  <c r="BG37" i="3"/>
  <c r="BG17" i="3"/>
  <c r="BG15" i="3"/>
  <c r="BG38" i="3"/>
  <c r="BG26" i="3"/>
  <c r="BG18" i="3"/>
  <c r="BG31" i="3"/>
  <c r="BG19" i="3"/>
  <c r="BG20" i="3"/>
  <c r="BG35" i="3"/>
  <c r="BG25" i="3"/>
  <c r="BG23" i="3"/>
  <c r="BG16" i="3"/>
  <c r="BG36" i="3"/>
  <c r="BH14" i="3"/>
  <c r="BG24" i="3"/>
  <c r="BG9" i="3"/>
  <c r="J65" i="2"/>
  <c r="H66" i="2" s="1"/>
  <c r="K64" i="2"/>
  <c r="M64" i="2" s="1"/>
  <c r="BH41" i="3" l="1"/>
  <c r="BH43" i="3"/>
  <c r="BH34" i="3"/>
  <c r="BH40" i="3"/>
  <c r="BH35" i="3"/>
  <c r="BH28" i="3"/>
  <c r="BH29" i="3"/>
  <c r="BH32" i="3"/>
  <c r="BH30" i="3"/>
  <c r="BH22" i="3"/>
  <c r="BH33" i="3"/>
  <c r="BH31" i="3"/>
  <c r="BH23" i="3"/>
  <c r="BH15" i="3"/>
  <c r="BH69" i="3"/>
  <c r="BH38" i="3"/>
  <c r="BH26" i="3"/>
  <c r="BH18" i="3"/>
  <c r="BH39" i="3"/>
  <c r="BH27" i="3"/>
  <c r="BH19" i="3"/>
  <c r="BH42" i="3"/>
  <c r="BH20" i="3"/>
  <c r="BH21" i="3"/>
  <c r="BI14" i="3"/>
  <c r="BH37" i="3"/>
  <c r="BH24" i="3"/>
  <c r="BH36" i="3"/>
  <c r="BH17" i="3"/>
  <c r="BH16" i="3"/>
  <c r="BH25" i="3"/>
  <c r="BH9" i="3"/>
  <c r="G69" i="3"/>
  <c r="F70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AO69" i="3"/>
  <c r="AP69" i="3"/>
  <c r="AQ69" i="3"/>
  <c r="AR69" i="3"/>
  <c r="AS69" i="3"/>
  <c r="AT69" i="3"/>
  <c r="AU69" i="3"/>
  <c r="AV69" i="3"/>
  <c r="AW69" i="3"/>
  <c r="AX69" i="3"/>
  <c r="AY69" i="3"/>
  <c r="AZ69" i="3"/>
  <c r="BA69" i="3"/>
  <c r="BB69" i="3"/>
  <c r="BC69" i="3"/>
  <c r="BD69" i="3"/>
  <c r="BE69" i="3"/>
  <c r="BF69" i="3"/>
  <c r="C77" i="2"/>
  <c r="I76" i="2"/>
  <c r="K65" i="2"/>
  <c r="M65" i="2" s="1"/>
  <c r="BL8" i="3"/>
  <c r="D76" i="2"/>
  <c r="F75" i="2"/>
  <c r="G75" i="2" s="1"/>
  <c r="J66" i="2"/>
  <c r="H67" i="2" s="1"/>
  <c r="BI70" i="3" l="1"/>
  <c r="BI41" i="3"/>
  <c r="BI42" i="3"/>
  <c r="BI44" i="3"/>
  <c r="BI40" i="3"/>
  <c r="BI35" i="3"/>
  <c r="BI36" i="3"/>
  <c r="BI29" i="3"/>
  <c r="BI32" i="3"/>
  <c r="BI30" i="3"/>
  <c r="BI33" i="3"/>
  <c r="BI31" i="3"/>
  <c r="BI23" i="3"/>
  <c r="BI15" i="3"/>
  <c r="BI34" i="3"/>
  <c r="BI24" i="3"/>
  <c r="BI16" i="3"/>
  <c r="BI39" i="3"/>
  <c r="BI27" i="3"/>
  <c r="BI19" i="3"/>
  <c r="BI28" i="3"/>
  <c r="BI20" i="3"/>
  <c r="BI21" i="3"/>
  <c r="BI22" i="3"/>
  <c r="BJ14" i="3"/>
  <c r="BI37" i="3"/>
  <c r="BI43" i="3"/>
  <c r="BI26" i="3"/>
  <c r="BI17" i="3"/>
  <c r="BI38" i="3"/>
  <c r="BI18" i="3"/>
  <c r="BI25" i="3"/>
  <c r="BI9" i="3"/>
  <c r="J67" i="2"/>
  <c r="H68" i="2" s="1"/>
  <c r="K66" i="2"/>
  <c r="M66" i="2" s="1"/>
  <c r="C78" i="2"/>
  <c r="I77" i="2"/>
  <c r="G70" i="3"/>
  <c r="F71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AU70" i="3"/>
  <c r="AV70" i="3"/>
  <c r="AW70" i="3"/>
  <c r="AX70" i="3"/>
  <c r="AY70" i="3"/>
  <c r="AZ70" i="3"/>
  <c r="BA70" i="3"/>
  <c r="BB70" i="3"/>
  <c r="BC70" i="3"/>
  <c r="BD70" i="3"/>
  <c r="BE70" i="3"/>
  <c r="BF70" i="3"/>
  <c r="BG70" i="3"/>
  <c r="D77" i="2"/>
  <c r="F76" i="2"/>
  <c r="G76" i="2" s="1"/>
  <c r="BM8" i="3"/>
  <c r="BH70" i="3"/>
  <c r="K67" i="2" l="1"/>
  <c r="M67" i="2" s="1"/>
  <c r="F72" i="3"/>
  <c r="G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AP71" i="3"/>
  <c r="AQ71" i="3"/>
  <c r="AR71" i="3"/>
  <c r="AS71" i="3"/>
  <c r="AT71" i="3"/>
  <c r="AU71" i="3"/>
  <c r="AV71" i="3"/>
  <c r="AW71" i="3"/>
  <c r="AX71" i="3"/>
  <c r="AY71" i="3"/>
  <c r="AZ71" i="3"/>
  <c r="BA71" i="3"/>
  <c r="BB71" i="3"/>
  <c r="BC71" i="3"/>
  <c r="BD71" i="3"/>
  <c r="BE71" i="3"/>
  <c r="BF71" i="3"/>
  <c r="BG71" i="3"/>
  <c r="BH71" i="3"/>
  <c r="BN8" i="3"/>
  <c r="BI71" i="3"/>
  <c r="BJ72" i="3"/>
  <c r="BJ71" i="3"/>
  <c r="BJ42" i="3"/>
  <c r="BJ43" i="3"/>
  <c r="BJ45" i="3"/>
  <c r="BJ36" i="3"/>
  <c r="BJ37" i="3"/>
  <c r="BJ44" i="3"/>
  <c r="BJ32" i="3"/>
  <c r="BJ30" i="3"/>
  <c r="BJ41" i="3"/>
  <c r="BJ40" i="3"/>
  <c r="BJ33" i="3"/>
  <c r="BJ31" i="3"/>
  <c r="BJ34" i="3"/>
  <c r="BJ24" i="3"/>
  <c r="BJ16" i="3"/>
  <c r="BJ35" i="3"/>
  <c r="BJ25" i="3"/>
  <c r="BJ17" i="3"/>
  <c r="BJ28" i="3"/>
  <c r="BJ20" i="3"/>
  <c r="BJ29" i="3"/>
  <c r="BJ21" i="3"/>
  <c r="BJ22" i="3"/>
  <c r="BK14" i="3"/>
  <c r="BJ23" i="3"/>
  <c r="BJ26" i="3"/>
  <c r="BJ39" i="3"/>
  <c r="BJ27" i="3"/>
  <c r="BJ15" i="3"/>
  <c r="BJ38" i="3"/>
  <c r="BJ18" i="3"/>
  <c r="BJ19" i="3"/>
  <c r="BJ9" i="3"/>
  <c r="D78" i="2"/>
  <c r="F77" i="2"/>
  <c r="G77" i="2" s="1"/>
  <c r="I78" i="2"/>
  <c r="C79" i="2"/>
  <c r="J68" i="2"/>
  <c r="H69" i="2" s="1"/>
  <c r="K68" i="2" l="1"/>
  <c r="M68" i="2" s="1"/>
  <c r="I79" i="2"/>
  <c r="C80" i="2"/>
  <c r="BK73" i="3"/>
  <c r="BK72" i="3"/>
  <c r="BK43" i="3"/>
  <c r="BK44" i="3"/>
  <c r="BK37" i="3"/>
  <c r="BK38" i="3"/>
  <c r="BK41" i="3"/>
  <c r="BK40" i="3"/>
  <c r="BK33" i="3"/>
  <c r="BK31" i="3"/>
  <c r="BK46" i="3"/>
  <c r="BK34" i="3"/>
  <c r="BK45" i="3"/>
  <c r="BK35" i="3"/>
  <c r="BK25" i="3"/>
  <c r="BK17" i="3"/>
  <c r="BK42" i="3"/>
  <c r="BK36" i="3"/>
  <c r="BK26" i="3"/>
  <c r="BK18" i="3"/>
  <c r="BL14" i="3"/>
  <c r="BK29" i="3"/>
  <c r="BK21" i="3"/>
  <c r="BK30" i="3"/>
  <c r="BK22" i="3"/>
  <c r="BK23" i="3"/>
  <c r="BK24" i="3"/>
  <c r="BK39" i="3"/>
  <c r="BK27" i="3"/>
  <c r="BK15" i="3"/>
  <c r="BK28" i="3"/>
  <c r="BK19" i="3"/>
  <c r="BK16" i="3"/>
  <c r="BK20" i="3"/>
  <c r="BK32" i="3"/>
  <c r="BK9" i="3"/>
  <c r="J69" i="2"/>
  <c r="H70" i="2" s="1"/>
  <c r="D79" i="2"/>
  <c r="F78" i="2"/>
  <c r="G78" i="2" s="1"/>
  <c r="F73" i="3"/>
  <c r="G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AP72" i="3"/>
  <c r="AQ72" i="3"/>
  <c r="AR72" i="3"/>
  <c r="AS72" i="3"/>
  <c r="AT72" i="3"/>
  <c r="AU72" i="3"/>
  <c r="AV72" i="3"/>
  <c r="AW72" i="3"/>
  <c r="AX72" i="3"/>
  <c r="AY72" i="3"/>
  <c r="AZ72" i="3"/>
  <c r="BA72" i="3"/>
  <c r="BB72" i="3"/>
  <c r="BC72" i="3"/>
  <c r="BD72" i="3"/>
  <c r="BE72" i="3"/>
  <c r="BF72" i="3"/>
  <c r="BG72" i="3"/>
  <c r="BH72" i="3"/>
  <c r="BI72" i="3"/>
  <c r="G73" i="3" l="1"/>
  <c r="F74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U73" i="3"/>
  <c r="AV73" i="3"/>
  <c r="AW73" i="3"/>
  <c r="AX73" i="3"/>
  <c r="AY73" i="3"/>
  <c r="AZ73" i="3"/>
  <c r="BA73" i="3"/>
  <c r="BB73" i="3"/>
  <c r="BC73" i="3"/>
  <c r="BD73" i="3"/>
  <c r="BE73" i="3"/>
  <c r="BF73" i="3"/>
  <c r="BG73" i="3"/>
  <c r="BH73" i="3"/>
  <c r="BI73" i="3"/>
  <c r="BJ73" i="3"/>
  <c r="D80" i="2"/>
  <c r="F79" i="2"/>
  <c r="G79" i="2" s="1"/>
  <c r="BL74" i="3"/>
  <c r="BL44" i="3"/>
  <c r="BL45" i="3"/>
  <c r="BL73" i="3"/>
  <c r="BL38" i="3"/>
  <c r="BL39" i="3"/>
  <c r="BL46" i="3"/>
  <c r="BL34" i="3"/>
  <c r="BL35" i="3"/>
  <c r="BL42" i="3"/>
  <c r="BL36" i="3"/>
  <c r="BL26" i="3"/>
  <c r="BL18" i="3"/>
  <c r="BM14" i="3"/>
  <c r="BL47" i="3"/>
  <c r="BL37" i="3"/>
  <c r="BL27" i="3"/>
  <c r="BL19" i="3"/>
  <c r="BL30" i="3"/>
  <c r="BL22" i="3"/>
  <c r="BL41" i="3"/>
  <c r="BL40" i="3"/>
  <c r="BL31" i="3"/>
  <c r="BL23" i="3"/>
  <c r="BL24" i="3"/>
  <c r="BL43" i="3"/>
  <c r="BL25" i="3"/>
  <c r="BL28" i="3"/>
  <c r="BL29" i="3"/>
  <c r="BL32" i="3"/>
  <c r="BL20" i="3"/>
  <c r="BL17" i="3"/>
  <c r="BL16" i="3"/>
  <c r="BL21" i="3"/>
  <c r="BL33" i="3"/>
  <c r="BL15" i="3"/>
  <c r="BL9" i="3"/>
  <c r="J70" i="2"/>
  <c r="H71" i="2" s="1"/>
  <c r="C81" i="2"/>
  <c r="I80" i="2"/>
  <c r="K69" i="2"/>
  <c r="M69" i="2" s="1"/>
  <c r="BM74" i="3" l="1"/>
  <c r="BM46" i="3"/>
  <c r="BM45" i="3"/>
  <c r="BM40" i="3"/>
  <c r="BM39" i="3"/>
  <c r="BM48" i="3"/>
  <c r="BM32" i="3"/>
  <c r="BM35" i="3"/>
  <c r="BM42" i="3"/>
  <c r="BM36" i="3"/>
  <c r="BM26" i="3"/>
  <c r="BM47" i="3"/>
  <c r="BM37" i="3"/>
  <c r="BM27" i="3"/>
  <c r="BM19" i="3"/>
  <c r="BM38" i="3"/>
  <c r="BM28" i="3"/>
  <c r="BM20" i="3"/>
  <c r="BM41" i="3"/>
  <c r="BM31" i="3"/>
  <c r="BM23" i="3"/>
  <c r="BM24" i="3"/>
  <c r="BN14" i="3"/>
  <c r="BM43" i="3"/>
  <c r="BM25" i="3"/>
  <c r="BM16" i="3"/>
  <c r="BM29" i="3"/>
  <c r="BM15" i="3"/>
  <c r="BM30" i="3"/>
  <c r="BM17" i="3"/>
  <c r="BM21" i="3"/>
  <c r="BM22" i="3"/>
  <c r="BM33" i="3"/>
  <c r="BM34" i="3"/>
  <c r="BM18" i="3"/>
  <c r="BM44" i="3"/>
  <c r="BM9" i="3"/>
  <c r="C82" i="2"/>
  <c r="I81" i="2"/>
  <c r="J71" i="2"/>
  <c r="H72" i="2" s="1"/>
  <c r="D81" i="2"/>
  <c r="F80" i="2"/>
  <c r="G80" i="2" s="1"/>
  <c r="G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BB74" i="3"/>
  <c r="BC74" i="3"/>
  <c r="BD74" i="3"/>
  <c r="BE74" i="3"/>
  <c r="BF74" i="3"/>
  <c r="BG74" i="3"/>
  <c r="BH74" i="3"/>
  <c r="BI74" i="3"/>
  <c r="BJ74" i="3"/>
  <c r="BK74" i="3"/>
  <c r="K70" i="2"/>
  <c r="M70" i="2" s="1"/>
  <c r="I82" i="2" l="1"/>
  <c r="C83" i="2"/>
  <c r="F81" i="2"/>
  <c r="G81" i="2" s="1"/>
  <c r="G12" i="3" s="1" a="1"/>
  <c r="D82" i="2"/>
  <c r="J72" i="2"/>
  <c r="H73" i="2" s="1"/>
  <c r="K71" i="2"/>
  <c r="M71" i="2" s="1"/>
  <c r="BN47" i="3"/>
  <c r="BN46" i="3"/>
  <c r="BN41" i="3"/>
  <c r="BN48" i="3"/>
  <c r="BN32" i="3"/>
  <c r="BN33" i="3"/>
  <c r="BN42" i="3"/>
  <c r="BN36" i="3"/>
  <c r="BN26" i="3"/>
  <c r="BN45" i="3"/>
  <c r="BN37" i="3"/>
  <c r="BN27" i="3"/>
  <c r="BN38" i="3"/>
  <c r="BN28" i="3"/>
  <c r="BN20" i="3"/>
  <c r="BN43" i="3"/>
  <c r="BN39" i="3"/>
  <c r="BN29" i="3"/>
  <c r="BN21" i="3"/>
  <c r="BN40" i="3"/>
  <c r="BN24" i="3"/>
  <c r="BN25" i="3"/>
  <c r="BN16" i="3"/>
  <c r="BN17" i="3"/>
  <c r="BN15" i="3"/>
  <c r="BN30" i="3"/>
  <c r="BN31" i="3"/>
  <c r="BN34" i="3"/>
  <c r="BN18" i="3"/>
  <c r="BN22" i="3"/>
  <c r="BN19" i="3"/>
  <c r="BN49" i="3"/>
  <c r="BN23" i="3"/>
  <c r="BN44" i="3"/>
  <c r="BN35" i="3"/>
  <c r="BN9" i="3"/>
  <c r="F82" i="2" l="1"/>
  <c r="G82" i="2" s="1"/>
  <c r="D83" i="2"/>
  <c r="BH12" i="3"/>
  <c r="AZ12" i="3"/>
  <c r="AR12" i="3"/>
  <c r="AJ12" i="3"/>
  <c r="AB12" i="3"/>
  <c r="T12" i="3"/>
  <c r="L12" i="3"/>
  <c r="BG12" i="3"/>
  <c r="AY12" i="3"/>
  <c r="AQ12" i="3"/>
  <c r="AI12" i="3"/>
  <c r="AA12" i="3"/>
  <c r="S12" i="3"/>
  <c r="K12" i="3"/>
  <c r="BK12" i="3"/>
  <c r="BA12" i="3"/>
  <c r="AO12" i="3"/>
  <c r="AE12" i="3"/>
  <c r="U12" i="3"/>
  <c r="I12" i="3"/>
  <c r="BJ12" i="3"/>
  <c r="AX12" i="3"/>
  <c r="AN12" i="3"/>
  <c r="AD12" i="3"/>
  <c r="R12" i="3"/>
  <c r="H12" i="3"/>
  <c r="BI12" i="3"/>
  <c r="AW12" i="3"/>
  <c r="AM12" i="3"/>
  <c r="AC12" i="3"/>
  <c r="Q12" i="3"/>
  <c r="G12" i="3"/>
  <c r="G15" i="3" s="1"/>
  <c r="BF12" i="3"/>
  <c r="AV12" i="3"/>
  <c r="AL12" i="3"/>
  <c r="Z12" i="3"/>
  <c r="P12" i="3"/>
  <c r="BC12" i="3"/>
  <c r="AG12" i="3"/>
  <c r="M12" i="3"/>
  <c r="BB12" i="3"/>
  <c r="AF12" i="3"/>
  <c r="J12" i="3"/>
  <c r="AU12" i="3"/>
  <c r="Y12" i="3"/>
  <c r="AS12" i="3"/>
  <c r="BL12" i="3"/>
  <c r="AP12" i="3"/>
  <c r="V12" i="3"/>
  <c r="BE12" i="3"/>
  <c r="BN12" i="3"/>
  <c r="AT12" i="3"/>
  <c r="X12" i="3"/>
  <c r="BM12" i="3"/>
  <c r="W12" i="3"/>
  <c r="N12" i="3"/>
  <c r="O12" i="3"/>
  <c r="AH12" i="3"/>
  <c r="BD12" i="3"/>
  <c r="AK12" i="3"/>
  <c r="J73" i="2"/>
  <c r="H74" i="2" s="1"/>
  <c r="K72" i="2"/>
  <c r="M72" i="2" s="1"/>
  <c r="I83" i="2"/>
  <c r="C84" i="2"/>
  <c r="AS46" i="3" l="1"/>
  <c r="AS45" i="3"/>
  <c r="AS40" i="3"/>
  <c r="AS39" i="3"/>
  <c r="AS49" i="3"/>
  <c r="AS34" i="3"/>
  <c r="AS35" i="3"/>
  <c r="AS30" i="3"/>
  <c r="AS50" i="3"/>
  <c r="AS44" i="3"/>
  <c r="AS36" i="3"/>
  <c r="AS31" i="3"/>
  <c r="AS51" i="3"/>
  <c r="AS48" i="3"/>
  <c r="AS32" i="3"/>
  <c r="AS38" i="3"/>
  <c r="AS42" i="3"/>
  <c r="AS53" i="3"/>
  <c r="AS47" i="3"/>
  <c r="AS37" i="3"/>
  <c r="AS33" i="3"/>
  <c r="AS52" i="3"/>
  <c r="AS41" i="3"/>
  <c r="AS43" i="3"/>
  <c r="AS29" i="3"/>
  <c r="K73" i="2"/>
  <c r="M73" i="2" s="1"/>
  <c r="AM38" i="3"/>
  <c r="AM41" i="3"/>
  <c r="AM36" i="3"/>
  <c r="AM47" i="3"/>
  <c r="AM40" i="3"/>
  <c r="AM34" i="3"/>
  <c r="AM37" i="3"/>
  <c r="AM31" i="3"/>
  <c r="AM27" i="3"/>
  <c r="AM35" i="3"/>
  <c r="AM42" i="3"/>
  <c r="AM45" i="3"/>
  <c r="AM32" i="3"/>
  <c r="AM44" i="3"/>
  <c r="AM33" i="3"/>
  <c r="AM30" i="3"/>
  <c r="AM29" i="3"/>
  <c r="AM46" i="3"/>
  <c r="AM25" i="3"/>
  <c r="AM39" i="3"/>
  <c r="AM28" i="3"/>
  <c r="AM24" i="3"/>
  <c r="AM23" i="3"/>
  <c r="AM43" i="3"/>
  <c r="AM26" i="3"/>
  <c r="Z33" i="3"/>
  <c r="Z31" i="3"/>
  <c r="Z24" i="3"/>
  <c r="Z21" i="3"/>
  <c r="Z28" i="3"/>
  <c r="Z17" i="3"/>
  <c r="Z19" i="3"/>
  <c r="Z26" i="3"/>
  <c r="Z20" i="3"/>
  <c r="Z15" i="3"/>
  <c r="Z23" i="3"/>
  <c r="Z25" i="3"/>
  <c r="Z29" i="3"/>
  <c r="Z32" i="3"/>
  <c r="Z16" i="3"/>
  <c r="Z34" i="3"/>
  <c r="Z30" i="3"/>
  <c r="Z18" i="3"/>
  <c r="Z22" i="3"/>
  <c r="Z27" i="3"/>
  <c r="V25" i="3"/>
  <c r="V29" i="3"/>
  <c r="V26" i="3"/>
  <c r="V21" i="3"/>
  <c r="V18" i="3"/>
  <c r="V17" i="3"/>
  <c r="V19" i="3"/>
  <c r="V28" i="3"/>
  <c r="V15" i="3"/>
  <c r="V24" i="3"/>
  <c r="V22" i="3"/>
  <c r="V27" i="3"/>
  <c r="V20" i="3"/>
  <c r="V30" i="3"/>
  <c r="V16" i="3"/>
  <c r="V23" i="3"/>
  <c r="BF58" i="3"/>
  <c r="BF43" i="3"/>
  <c r="BF51" i="3"/>
  <c r="BF46" i="3"/>
  <c r="BF54" i="3"/>
  <c r="BF65" i="3"/>
  <c r="BF47" i="3"/>
  <c r="BF63" i="3"/>
  <c r="BF64" i="3"/>
  <c r="BF55" i="3"/>
  <c r="BF61" i="3"/>
  <c r="BF50" i="3"/>
  <c r="BF48" i="3"/>
  <c r="BF57" i="3"/>
  <c r="BF44" i="3"/>
  <c r="BF52" i="3"/>
  <c r="BF59" i="3"/>
  <c r="BF56" i="3"/>
  <c r="BF49" i="3"/>
  <c r="BF42" i="3"/>
  <c r="BF53" i="3"/>
  <c r="BF62" i="3"/>
  <c r="BF66" i="3"/>
  <c r="BF60" i="3"/>
  <c r="BF45" i="3"/>
  <c r="AO49" i="3"/>
  <c r="AO47" i="3"/>
  <c r="AO25" i="3"/>
  <c r="AO37" i="3"/>
  <c r="AO35" i="3"/>
  <c r="AO42" i="3"/>
  <c r="AO45" i="3"/>
  <c r="AO39" i="3"/>
  <c r="AO44" i="3"/>
  <c r="AO43" i="3"/>
  <c r="AO40" i="3"/>
  <c r="AO41" i="3"/>
  <c r="AO27" i="3"/>
  <c r="AO46" i="3"/>
  <c r="AO32" i="3"/>
  <c r="AO31" i="3"/>
  <c r="AO26" i="3"/>
  <c r="AO28" i="3"/>
  <c r="AO48" i="3"/>
  <c r="AO30" i="3"/>
  <c r="AO33" i="3"/>
  <c r="AO36" i="3"/>
  <c r="AO29" i="3"/>
  <c r="AO38" i="3"/>
  <c r="AO34" i="3"/>
  <c r="AY54" i="3"/>
  <c r="AY40" i="3"/>
  <c r="AY43" i="3"/>
  <c r="AY42" i="3"/>
  <c r="AY37" i="3"/>
  <c r="AY48" i="3"/>
  <c r="AY53" i="3"/>
  <c r="AY46" i="3"/>
  <c r="AY52" i="3"/>
  <c r="AY47" i="3"/>
  <c r="AY35" i="3"/>
  <c r="AY58" i="3"/>
  <c r="AY45" i="3"/>
  <c r="AY44" i="3"/>
  <c r="AY55" i="3"/>
  <c r="AY36" i="3"/>
  <c r="AY41" i="3"/>
  <c r="AY39" i="3"/>
  <c r="AY59" i="3"/>
  <c r="AY38" i="3"/>
  <c r="AY49" i="3"/>
  <c r="AY50" i="3"/>
  <c r="AY51" i="3"/>
  <c r="AY57" i="3"/>
  <c r="AY56" i="3"/>
  <c r="BH64" i="3"/>
  <c r="BH62" i="3"/>
  <c r="BH61" i="3"/>
  <c r="BH56" i="3"/>
  <c r="BH65" i="3"/>
  <c r="BH60" i="3"/>
  <c r="BH68" i="3"/>
  <c r="BH47" i="3"/>
  <c r="BH51" i="3"/>
  <c r="BH58" i="3"/>
  <c r="BH59" i="3"/>
  <c r="BH49" i="3"/>
  <c r="BH67" i="3"/>
  <c r="BH46" i="3"/>
  <c r="BH53" i="3"/>
  <c r="BH52" i="3"/>
  <c r="BH45" i="3"/>
  <c r="BH54" i="3"/>
  <c r="BH44" i="3"/>
  <c r="BH63" i="3"/>
  <c r="BH57" i="3"/>
  <c r="BH50" i="3"/>
  <c r="BH55" i="3"/>
  <c r="BH66" i="3"/>
  <c r="BH48" i="3"/>
  <c r="J74" i="2"/>
  <c r="H75" i="2" s="1"/>
  <c r="BC50" i="3"/>
  <c r="BC43" i="3"/>
  <c r="BC54" i="3"/>
  <c r="BC39" i="3"/>
  <c r="BC61" i="3"/>
  <c r="BC41" i="3"/>
  <c r="BC42" i="3"/>
  <c r="BC63" i="3"/>
  <c r="BC62" i="3"/>
  <c r="BC57" i="3"/>
  <c r="BC47" i="3"/>
  <c r="BC52" i="3"/>
  <c r="BC49" i="3"/>
  <c r="BC44" i="3"/>
  <c r="BC40" i="3"/>
  <c r="BC53" i="3"/>
  <c r="BC60" i="3"/>
  <c r="BC58" i="3"/>
  <c r="BC45" i="3"/>
  <c r="BC59" i="3"/>
  <c r="BC46" i="3"/>
  <c r="BC56" i="3"/>
  <c r="BC51" i="3"/>
  <c r="BC55" i="3"/>
  <c r="BC48" i="3"/>
  <c r="AX53" i="3"/>
  <c r="AX51" i="3"/>
  <c r="AX34" i="3"/>
  <c r="AX48" i="3"/>
  <c r="AX46" i="3"/>
  <c r="AX41" i="3"/>
  <c r="AX58" i="3"/>
  <c r="AX44" i="3"/>
  <c r="AX38" i="3"/>
  <c r="AX40" i="3"/>
  <c r="AX39" i="3"/>
  <c r="AX49" i="3"/>
  <c r="AX45" i="3"/>
  <c r="AX47" i="3"/>
  <c r="AX55" i="3"/>
  <c r="AX50" i="3"/>
  <c r="AX54" i="3"/>
  <c r="AX56" i="3"/>
  <c r="AX57" i="3"/>
  <c r="AX36" i="3"/>
  <c r="AX52" i="3"/>
  <c r="AX42" i="3"/>
  <c r="AX43" i="3"/>
  <c r="AX35" i="3"/>
  <c r="AX37" i="3"/>
  <c r="K15" i="3"/>
  <c r="K17" i="3"/>
  <c r="K18" i="3"/>
  <c r="K19" i="3"/>
  <c r="K16" i="3"/>
  <c r="Y26" i="3"/>
  <c r="Y16" i="3"/>
  <c r="Y30" i="3"/>
  <c r="Y19" i="3"/>
  <c r="Y22" i="3"/>
  <c r="Y17" i="3"/>
  <c r="Y27" i="3"/>
  <c r="Y18" i="3"/>
  <c r="Y32" i="3"/>
  <c r="Y15" i="3"/>
  <c r="Y28" i="3"/>
  <c r="Y33" i="3"/>
  <c r="Y31" i="3"/>
  <c r="Y23" i="3"/>
  <c r="Y20" i="3"/>
  <c r="Y29" i="3"/>
  <c r="Y21" i="3"/>
  <c r="Y25" i="3"/>
  <c r="Y24" i="3"/>
  <c r="BJ66" i="3"/>
  <c r="BJ57" i="3"/>
  <c r="BJ53" i="3"/>
  <c r="BJ58" i="3"/>
  <c r="BJ62" i="3"/>
  <c r="BJ63" i="3"/>
  <c r="BJ52" i="3"/>
  <c r="BJ51" i="3"/>
  <c r="BJ64" i="3"/>
  <c r="BJ54" i="3"/>
  <c r="BJ46" i="3"/>
  <c r="BJ59" i="3"/>
  <c r="BJ48" i="3"/>
  <c r="BJ68" i="3"/>
  <c r="BJ50" i="3"/>
  <c r="BJ67" i="3"/>
  <c r="BJ49" i="3"/>
  <c r="BJ47" i="3"/>
  <c r="BJ60" i="3"/>
  <c r="BJ70" i="3"/>
  <c r="BJ55" i="3"/>
  <c r="BJ69" i="3"/>
  <c r="BJ65" i="3"/>
  <c r="BJ56" i="3"/>
  <c r="BJ61" i="3"/>
  <c r="AB34" i="3"/>
  <c r="AB30" i="3"/>
  <c r="AB15" i="3"/>
  <c r="AB24" i="3"/>
  <c r="AB35" i="3"/>
  <c r="AB22" i="3"/>
  <c r="AB18" i="3"/>
  <c r="AB27" i="3"/>
  <c r="AB21" i="3"/>
  <c r="AB26" i="3"/>
  <c r="AB19" i="3"/>
  <c r="AB36" i="3"/>
  <c r="AB23" i="3"/>
  <c r="AB33" i="3"/>
  <c r="AB31" i="3"/>
  <c r="AB20" i="3"/>
  <c r="AB28" i="3"/>
  <c r="AB17" i="3"/>
  <c r="AB25" i="3"/>
  <c r="AB29" i="3"/>
  <c r="AB16" i="3"/>
  <c r="AB32" i="3"/>
  <c r="AT45" i="3"/>
  <c r="AT30" i="3"/>
  <c r="AT48" i="3"/>
  <c r="AT35" i="3"/>
  <c r="AT51" i="3"/>
  <c r="AT38" i="3"/>
  <c r="AT40" i="3"/>
  <c r="AT50" i="3"/>
  <c r="AT34" i="3"/>
  <c r="AT44" i="3"/>
  <c r="AT49" i="3"/>
  <c r="AT33" i="3"/>
  <c r="AT41" i="3"/>
  <c r="AT39" i="3"/>
  <c r="AT54" i="3"/>
  <c r="AT36" i="3"/>
  <c r="AT31" i="3"/>
  <c r="AT32" i="3"/>
  <c r="AT53" i="3"/>
  <c r="AT43" i="3"/>
  <c r="AT47" i="3"/>
  <c r="AT46" i="3"/>
  <c r="AT42" i="3"/>
  <c r="AT37" i="3"/>
  <c r="AT52" i="3"/>
  <c r="AU52" i="3"/>
  <c r="AU55" i="3"/>
  <c r="AU40" i="3"/>
  <c r="AU34" i="3"/>
  <c r="AU48" i="3"/>
  <c r="AU54" i="3"/>
  <c r="AU38" i="3"/>
  <c r="AU42" i="3"/>
  <c r="AU36" i="3"/>
  <c r="AU47" i="3"/>
  <c r="AU43" i="3"/>
  <c r="AU35" i="3"/>
  <c r="AU53" i="3"/>
  <c r="AU51" i="3"/>
  <c r="AU46" i="3"/>
  <c r="AU45" i="3"/>
  <c r="AU41" i="3"/>
  <c r="AU32" i="3"/>
  <c r="AU49" i="3"/>
  <c r="AU50" i="3"/>
  <c r="AU44" i="3"/>
  <c r="AU37" i="3"/>
  <c r="AU39" i="3"/>
  <c r="AU33" i="3"/>
  <c r="AU31" i="3"/>
  <c r="I15" i="3"/>
  <c r="I17" i="3"/>
  <c r="I16" i="3"/>
  <c r="AA21" i="3"/>
  <c r="AA15" i="3"/>
  <c r="AA20" i="3"/>
  <c r="AA26" i="3"/>
  <c r="AA19" i="3"/>
  <c r="AA24" i="3"/>
  <c r="AA28" i="3"/>
  <c r="AA25" i="3"/>
  <c r="AA18" i="3"/>
  <c r="AA33" i="3"/>
  <c r="AA22" i="3"/>
  <c r="AA32" i="3"/>
  <c r="AA35" i="3"/>
  <c r="AA23" i="3"/>
  <c r="AA17" i="3"/>
  <c r="AA27" i="3"/>
  <c r="AA31" i="3"/>
  <c r="AA16" i="3"/>
  <c r="AA30" i="3"/>
  <c r="AA34" i="3"/>
  <c r="AA29" i="3"/>
  <c r="AJ28" i="3"/>
  <c r="AJ22" i="3"/>
  <c r="AJ42" i="3"/>
  <c r="AJ21" i="3"/>
  <c r="AJ26" i="3"/>
  <c r="AJ37" i="3"/>
  <c r="AJ32" i="3"/>
  <c r="AJ24" i="3"/>
  <c r="AJ43" i="3"/>
  <c r="AJ39" i="3"/>
  <c r="AJ31" i="3"/>
  <c r="AJ20" i="3"/>
  <c r="AJ33" i="3"/>
  <c r="AJ38" i="3"/>
  <c r="AJ27" i="3"/>
  <c r="AJ34" i="3"/>
  <c r="AJ29" i="3"/>
  <c r="AJ23" i="3"/>
  <c r="AJ44" i="3"/>
  <c r="AJ25" i="3"/>
  <c r="AJ35" i="3"/>
  <c r="AJ36" i="3"/>
  <c r="AJ41" i="3"/>
  <c r="AJ40" i="3"/>
  <c r="AJ30" i="3"/>
  <c r="BI69" i="3"/>
  <c r="BI49" i="3"/>
  <c r="BI65" i="3"/>
  <c r="BI51" i="3"/>
  <c r="BI67" i="3"/>
  <c r="BI55" i="3"/>
  <c r="BI53" i="3"/>
  <c r="BI58" i="3"/>
  <c r="BI52" i="3"/>
  <c r="BI68" i="3"/>
  <c r="BI48" i="3"/>
  <c r="BI63" i="3"/>
  <c r="BI56" i="3"/>
  <c r="BI61" i="3"/>
  <c r="BI64" i="3"/>
  <c r="BI50" i="3"/>
  <c r="BI54" i="3"/>
  <c r="BI60" i="3"/>
  <c r="BI59" i="3"/>
  <c r="BI57" i="3"/>
  <c r="BI62" i="3"/>
  <c r="BI66" i="3"/>
  <c r="BI47" i="3"/>
  <c r="BI46" i="3"/>
  <c r="BI45" i="3"/>
  <c r="C85" i="2"/>
  <c r="I84" i="2"/>
  <c r="BE63" i="3"/>
  <c r="BE64" i="3"/>
  <c r="BE51" i="3"/>
  <c r="BE50" i="3"/>
  <c r="BE47" i="3"/>
  <c r="BE48" i="3"/>
  <c r="BE53" i="3"/>
  <c r="BE52" i="3"/>
  <c r="BE45" i="3"/>
  <c r="BE43" i="3"/>
  <c r="BE56" i="3"/>
  <c r="BE61" i="3"/>
  <c r="BE58" i="3"/>
  <c r="BE44" i="3"/>
  <c r="BE59" i="3"/>
  <c r="BE55" i="3"/>
  <c r="BE62" i="3"/>
  <c r="BE57" i="3"/>
  <c r="BE65" i="3"/>
  <c r="BE54" i="3"/>
  <c r="BE42" i="3"/>
  <c r="BE49" i="3"/>
  <c r="BE41" i="3"/>
  <c r="BE60" i="3"/>
  <c r="BE46" i="3"/>
  <c r="AQ33" i="3"/>
  <c r="AQ27" i="3"/>
  <c r="AQ38" i="3"/>
  <c r="AQ39" i="3"/>
  <c r="AQ28" i="3"/>
  <c r="AQ47" i="3"/>
  <c r="AQ41" i="3"/>
  <c r="AQ36" i="3"/>
  <c r="AQ30" i="3"/>
  <c r="AQ49" i="3"/>
  <c r="AQ50" i="3"/>
  <c r="AQ46" i="3"/>
  <c r="AQ32" i="3"/>
  <c r="AQ35" i="3"/>
  <c r="AQ48" i="3"/>
  <c r="AQ42" i="3"/>
  <c r="AQ43" i="3"/>
  <c r="AQ37" i="3"/>
  <c r="AQ40" i="3"/>
  <c r="AQ29" i="3"/>
  <c r="AQ44" i="3"/>
  <c r="AQ51" i="3"/>
  <c r="AQ45" i="3"/>
  <c r="AQ34" i="3"/>
  <c r="AQ31" i="3"/>
  <c r="N19" i="3"/>
  <c r="N15" i="3"/>
  <c r="N21" i="3"/>
  <c r="N16" i="3"/>
  <c r="N22" i="3"/>
  <c r="N17" i="3"/>
  <c r="N18" i="3"/>
  <c r="N20" i="3"/>
  <c r="AP47" i="3"/>
  <c r="AP40" i="3"/>
  <c r="AP35" i="3"/>
  <c r="AP43" i="3"/>
  <c r="AP26" i="3"/>
  <c r="AP33" i="3"/>
  <c r="AP32" i="3"/>
  <c r="AP27" i="3"/>
  <c r="AP49" i="3"/>
  <c r="AP28" i="3"/>
  <c r="AP31" i="3"/>
  <c r="AP30" i="3"/>
  <c r="AP50" i="3"/>
  <c r="AP42" i="3"/>
  <c r="AP36" i="3"/>
  <c r="AP39" i="3"/>
  <c r="AP44" i="3"/>
  <c r="AP46" i="3"/>
  <c r="AP34" i="3"/>
  <c r="AP37" i="3"/>
  <c r="AP38" i="3"/>
  <c r="AP29" i="3"/>
  <c r="AP45" i="3"/>
  <c r="AP41" i="3"/>
  <c r="AP48" i="3"/>
  <c r="M15" i="3"/>
  <c r="M21" i="3"/>
  <c r="M18" i="3"/>
  <c r="M16" i="3"/>
  <c r="M19" i="3"/>
  <c r="M17" i="3"/>
  <c r="M20" i="3"/>
  <c r="AD33" i="3"/>
  <c r="AD25" i="3"/>
  <c r="AD22" i="3"/>
  <c r="AD24" i="3"/>
  <c r="AD31" i="3"/>
  <c r="AD17" i="3"/>
  <c r="AD27" i="3"/>
  <c r="AD30" i="3"/>
  <c r="AD28" i="3"/>
  <c r="AD26" i="3"/>
  <c r="AD37" i="3"/>
  <c r="AD19" i="3"/>
  <c r="AD36" i="3"/>
  <c r="AD34" i="3"/>
  <c r="AD20" i="3"/>
  <c r="AD23" i="3"/>
  <c r="AD16" i="3"/>
  <c r="AD35" i="3"/>
  <c r="AD32" i="3"/>
  <c r="AD29" i="3"/>
  <c r="AD18" i="3"/>
  <c r="AD15" i="3"/>
  <c r="AD21" i="3"/>
  <c r="AD38" i="3"/>
  <c r="BG59" i="3"/>
  <c r="BG66" i="3"/>
  <c r="BG60" i="3"/>
  <c r="BG61" i="3"/>
  <c r="BG65" i="3"/>
  <c r="BG55" i="3"/>
  <c r="BG50" i="3"/>
  <c r="BG57" i="3"/>
  <c r="BG44" i="3"/>
  <c r="BG63" i="3"/>
  <c r="BG43" i="3"/>
  <c r="BG64" i="3"/>
  <c r="BG54" i="3"/>
  <c r="BG49" i="3"/>
  <c r="BG51" i="3"/>
  <c r="BG46" i="3"/>
  <c r="BG58" i="3"/>
  <c r="BG45" i="3"/>
  <c r="BG52" i="3"/>
  <c r="BG62" i="3"/>
  <c r="BG48" i="3"/>
  <c r="BG53" i="3"/>
  <c r="BG56" i="3"/>
  <c r="BG47" i="3"/>
  <c r="BG67" i="3"/>
  <c r="D84" i="2"/>
  <c r="F83" i="2"/>
  <c r="G83" i="2" s="1"/>
  <c r="BM72" i="3"/>
  <c r="BM65" i="3"/>
  <c r="BM53" i="3"/>
  <c r="BM57" i="3"/>
  <c r="BM73" i="3"/>
  <c r="BM69" i="3"/>
  <c r="BM60" i="3"/>
  <c r="BM63" i="3"/>
  <c r="BM70" i="3"/>
  <c r="BM61" i="3"/>
  <c r="BM71" i="3"/>
  <c r="BM52" i="3"/>
  <c r="BM62" i="3"/>
  <c r="BM55" i="3"/>
  <c r="BM51" i="3"/>
  <c r="BM54" i="3"/>
  <c r="BM58" i="3"/>
  <c r="BM50" i="3"/>
  <c r="BM59" i="3"/>
  <c r="BM67" i="3"/>
  <c r="BM56" i="3"/>
  <c r="BM66" i="3"/>
  <c r="BM64" i="3"/>
  <c r="BM68" i="3"/>
  <c r="BM49" i="3"/>
  <c r="AC33" i="3"/>
  <c r="AC16" i="3"/>
  <c r="AC19" i="3"/>
  <c r="AC17" i="3"/>
  <c r="AC31" i="3"/>
  <c r="AC37" i="3"/>
  <c r="AC25" i="3"/>
  <c r="AC28" i="3"/>
  <c r="AC18" i="3"/>
  <c r="AC23" i="3"/>
  <c r="AC21" i="3"/>
  <c r="AC20" i="3"/>
  <c r="AC36" i="3"/>
  <c r="AC15" i="3"/>
  <c r="AC26" i="3"/>
  <c r="AC30" i="3"/>
  <c r="AC35" i="3"/>
  <c r="AC29" i="3"/>
  <c r="AC27" i="3"/>
  <c r="AC22" i="3"/>
  <c r="AC34" i="3"/>
  <c r="AC32" i="3"/>
  <c r="AC24" i="3"/>
  <c r="T27" i="3"/>
  <c r="T28" i="3"/>
  <c r="T23" i="3"/>
  <c r="T17" i="3"/>
  <c r="T16" i="3"/>
  <c r="T26" i="3"/>
  <c r="T22" i="3"/>
  <c r="T19" i="3"/>
  <c r="T15" i="3"/>
  <c r="T25" i="3"/>
  <c r="T24" i="3"/>
  <c r="T20" i="3"/>
  <c r="T18" i="3"/>
  <c r="T21" i="3"/>
  <c r="X31" i="3"/>
  <c r="X15" i="3"/>
  <c r="X21" i="3"/>
  <c r="X32" i="3"/>
  <c r="X28" i="3"/>
  <c r="X30" i="3"/>
  <c r="X29" i="3"/>
  <c r="X17" i="3"/>
  <c r="X26" i="3"/>
  <c r="X25" i="3"/>
  <c r="X22" i="3"/>
  <c r="X18" i="3"/>
  <c r="X23" i="3"/>
  <c r="X20" i="3"/>
  <c r="X19" i="3"/>
  <c r="X16" i="3"/>
  <c r="X27" i="3"/>
  <c r="X24" i="3"/>
  <c r="P15" i="3"/>
  <c r="P20" i="3"/>
  <c r="P17" i="3"/>
  <c r="P19" i="3"/>
  <c r="P21" i="3"/>
  <c r="P24" i="3"/>
  <c r="P23" i="3"/>
  <c r="P18" i="3"/>
  <c r="P16" i="3"/>
  <c r="P22" i="3"/>
  <c r="S25" i="3"/>
  <c r="S27" i="3"/>
  <c r="S23" i="3"/>
  <c r="S16" i="3"/>
  <c r="S22" i="3"/>
  <c r="S19" i="3"/>
  <c r="S21" i="3"/>
  <c r="S15" i="3"/>
  <c r="S17" i="3"/>
  <c r="S24" i="3"/>
  <c r="S18" i="3"/>
  <c r="S26" i="3"/>
  <c r="S20" i="3"/>
  <c r="AK44" i="3"/>
  <c r="AK34" i="3"/>
  <c r="AK22" i="3"/>
  <c r="AK41" i="3"/>
  <c r="AK43" i="3"/>
  <c r="AK26" i="3"/>
  <c r="AK35" i="3"/>
  <c r="AK25" i="3"/>
  <c r="AK38" i="3"/>
  <c r="AK32" i="3"/>
  <c r="AK23" i="3"/>
  <c r="AK40" i="3"/>
  <c r="AK45" i="3"/>
  <c r="AK30" i="3"/>
  <c r="AK33" i="3"/>
  <c r="AK28" i="3"/>
  <c r="AK36" i="3"/>
  <c r="AK24" i="3"/>
  <c r="AK42" i="3"/>
  <c r="AK27" i="3"/>
  <c r="AK39" i="3"/>
  <c r="AK31" i="3"/>
  <c r="AK29" i="3"/>
  <c r="AK37" i="3"/>
  <c r="AK21" i="3"/>
  <c r="AW54" i="3"/>
  <c r="AW39" i="3"/>
  <c r="AW33" i="3"/>
  <c r="AW34" i="3"/>
  <c r="AW46" i="3"/>
  <c r="AW40" i="3"/>
  <c r="AW36" i="3"/>
  <c r="AW41" i="3"/>
  <c r="AW45" i="3"/>
  <c r="AW43" i="3"/>
  <c r="AW47" i="3"/>
  <c r="AW35" i="3"/>
  <c r="AW48" i="3"/>
  <c r="AW57" i="3"/>
  <c r="AW37" i="3"/>
  <c r="AW50" i="3"/>
  <c r="AW49" i="3"/>
  <c r="AW55" i="3"/>
  <c r="AW56" i="3"/>
  <c r="AW53" i="3"/>
  <c r="AW44" i="3"/>
  <c r="AW38" i="3"/>
  <c r="AW52" i="3"/>
  <c r="AW42" i="3"/>
  <c r="AW51" i="3"/>
  <c r="BD45" i="3"/>
  <c r="BD56" i="3"/>
  <c r="BD63" i="3"/>
  <c r="BD53" i="3"/>
  <c r="BD49" i="3"/>
  <c r="BD54" i="3"/>
  <c r="BD51" i="3"/>
  <c r="BD58" i="3"/>
  <c r="BD64" i="3"/>
  <c r="BD42" i="3"/>
  <c r="BD62" i="3"/>
  <c r="BD48" i="3"/>
  <c r="BD59" i="3"/>
  <c r="BD60" i="3"/>
  <c r="BD43" i="3"/>
  <c r="BD46" i="3"/>
  <c r="BD61" i="3"/>
  <c r="BD47" i="3"/>
  <c r="BD52" i="3"/>
  <c r="BD55" i="3"/>
  <c r="BD50" i="3"/>
  <c r="BD57" i="3"/>
  <c r="BD40" i="3"/>
  <c r="BD44" i="3"/>
  <c r="BD41" i="3"/>
  <c r="BN60" i="3"/>
  <c r="BN52" i="3"/>
  <c r="BN74" i="3"/>
  <c r="BN50" i="3"/>
  <c r="BN62" i="3"/>
  <c r="BN64" i="3"/>
  <c r="BN71" i="3"/>
  <c r="BN56" i="3"/>
  <c r="BN59" i="3"/>
  <c r="BN72" i="3"/>
  <c r="BN58" i="3"/>
  <c r="BN63" i="3"/>
  <c r="BN61" i="3"/>
  <c r="BN70" i="3"/>
  <c r="BN53" i="3"/>
  <c r="BN54" i="3"/>
  <c r="BN51" i="3"/>
  <c r="BN66" i="3"/>
  <c r="BN67" i="3"/>
  <c r="BN69" i="3"/>
  <c r="BN65" i="3"/>
  <c r="BN57" i="3"/>
  <c r="BN55" i="3"/>
  <c r="BN68" i="3"/>
  <c r="BN73" i="3"/>
  <c r="J15" i="3"/>
  <c r="J17" i="3"/>
  <c r="J18" i="3"/>
  <c r="J16" i="3"/>
  <c r="AL36" i="3"/>
  <c r="AL24" i="3"/>
  <c r="AL38" i="3"/>
  <c r="AL23" i="3"/>
  <c r="AL43" i="3"/>
  <c r="AL44" i="3"/>
  <c r="AL34" i="3"/>
  <c r="AL33" i="3"/>
  <c r="AL37" i="3"/>
  <c r="AL41" i="3"/>
  <c r="AL29" i="3"/>
  <c r="AL40" i="3"/>
  <c r="AL26" i="3"/>
  <c r="AL25" i="3"/>
  <c r="AL22" i="3"/>
  <c r="AL45" i="3"/>
  <c r="AL28" i="3"/>
  <c r="AL46" i="3"/>
  <c r="AL31" i="3"/>
  <c r="AL42" i="3"/>
  <c r="AL32" i="3"/>
  <c r="AL27" i="3"/>
  <c r="AL35" i="3"/>
  <c r="AL39" i="3"/>
  <c r="AL30" i="3"/>
  <c r="U15" i="3"/>
  <c r="U19" i="3"/>
  <c r="U16" i="3"/>
  <c r="U22" i="3"/>
  <c r="U29" i="3"/>
  <c r="U20" i="3"/>
  <c r="U25" i="3"/>
  <c r="U28" i="3"/>
  <c r="U26" i="3"/>
  <c r="U27" i="3"/>
  <c r="U17" i="3"/>
  <c r="U24" i="3"/>
  <c r="U18" i="3"/>
  <c r="U21" i="3"/>
  <c r="U23" i="3"/>
  <c r="AI27" i="3"/>
  <c r="AI21" i="3"/>
  <c r="AI26" i="3"/>
  <c r="AI23" i="3"/>
  <c r="AI31" i="3"/>
  <c r="AI40" i="3"/>
  <c r="AI41" i="3"/>
  <c r="AI36" i="3"/>
  <c r="AI38" i="3"/>
  <c r="AI30" i="3"/>
  <c r="AI32" i="3"/>
  <c r="AI42" i="3"/>
  <c r="AI33" i="3"/>
  <c r="AI28" i="3"/>
  <c r="AI22" i="3"/>
  <c r="AI24" i="3"/>
  <c r="AI43" i="3"/>
  <c r="AI29" i="3"/>
  <c r="AI35" i="3"/>
  <c r="AI34" i="3"/>
  <c r="AI25" i="3"/>
  <c r="AI39" i="3"/>
  <c r="AI19" i="3"/>
  <c r="AI37" i="3"/>
  <c r="AI20" i="3"/>
  <c r="AR43" i="3"/>
  <c r="AR46" i="3"/>
  <c r="AR30" i="3"/>
  <c r="AR32" i="3"/>
  <c r="AR50" i="3"/>
  <c r="AR49" i="3"/>
  <c r="AR36" i="3"/>
  <c r="AR40" i="3"/>
  <c r="AR51" i="3"/>
  <c r="AR28" i="3"/>
  <c r="AR52" i="3"/>
  <c r="AR48" i="3"/>
  <c r="AR35" i="3"/>
  <c r="AR42" i="3"/>
  <c r="AR37" i="3"/>
  <c r="AR39" i="3"/>
  <c r="AR44" i="3"/>
  <c r="AR38" i="3"/>
  <c r="AR34" i="3"/>
  <c r="AR29" i="3"/>
  <c r="AR31" i="3"/>
  <c r="AR33" i="3"/>
  <c r="AR41" i="3"/>
  <c r="AR45" i="3"/>
  <c r="AR47" i="3"/>
  <c r="AH27" i="3"/>
  <c r="AH21" i="3"/>
  <c r="AH26" i="3"/>
  <c r="AH23" i="3"/>
  <c r="AH34" i="3"/>
  <c r="AH19" i="3"/>
  <c r="AH22" i="3"/>
  <c r="AH41" i="3"/>
  <c r="AH38" i="3"/>
  <c r="AH40" i="3"/>
  <c r="AH18" i="3"/>
  <c r="AH28" i="3"/>
  <c r="AH32" i="3"/>
  <c r="AH42" i="3"/>
  <c r="AH36" i="3"/>
  <c r="AH25" i="3"/>
  <c r="AH33" i="3"/>
  <c r="AH20" i="3"/>
  <c r="AH24" i="3"/>
  <c r="AH35" i="3"/>
  <c r="AH37" i="3"/>
  <c r="AH31" i="3"/>
  <c r="AH30" i="3"/>
  <c r="AH39" i="3"/>
  <c r="AH29" i="3"/>
  <c r="AF39" i="3"/>
  <c r="AF18" i="3"/>
  <c r="AF30" i="3"/>
  <c r="AF24" i="3"/>
  <c r="AF17" i="3"/>
  <c r="AF38" i="3"/>
  <c r="AF26" i="3"/>
  <c r="AF22" i="3"/>
  <c r="AF25" i="3"/>
  <c r="AF28" i="3"/>
  <c r="AF29" i="3"/>
  <c r="AF21" i="3"/>
  <c r="AF23" i="3"/>
  <c r="AF40" i="3"/>
  <c r="AF34" i="3"/>
  <c r="AF37" i="3"/>
  <c r="AF32" i="3"/>
  <c r="AF20" i="3"/>
  <c r="AF27" i="3"/>
  <c r="AF16" i="3"/>
  <c r="AF35" i="3"/>
  <c r="AF33" i="3"/>
  <c r="AF31" i="3"/>
  <c r="AF36" i="3"/>
  <c r="AF19" i="3"/>
  <c r="AV55" i="3"/>
  <c r="AV52" i="3"/>
  <c r="AV37" i="3"/>
  <c r="AV50" i="3"/>
  <c r="AV35" i="3"/>
  <c r="AV54" i="3"/>
  <c r="AV42" i="3"/>
  <c r="AV46" i="3"/>
  <c r="AV38" i="3"/>
  <c r="AV32" i="3"/>
  <c r="AV44" i="3"/>
  <c r="AV43" i="3"/>
  <c r="AV34" i="3"/>
  <c r="AV51" i="3"/>
  <c r="AV47" i="3"/>
  <c r="AV48" i="3"/>
  <c r="AV41" i="3"/>
  <c r="AV56" i="3"/>
  <c r="AV40" i="3"/>
  <c r="AV33" i="3"/>
  <c r="AV49" i="3"/>
  <c r="AV36" i="3"/>
  <c r="AV45" i="3"/>
  <c r="AV39" i="3"/>
  <c r="AV53" i="3"/>
  <c r="H16" i="3"/>
  <c r="H15" i="3"/>
  <c r="AE23" i="3"/>
  <c r="AE15" i="3"/>
  <c r="AE18" i="3"/>
  <c r="AE29" i="3"/>
  <c r="AE28" i="3"/>
  <c r="AE38" i="3"/>
  <c r="AE33" i="3"/>
  <c r="AE35" i="3"/>
  <c r="AE21" i="3"/>
  <c r="AE24" i="3"/>
  <c r="AE36" i="3"/>
  <c r="AE39" i="3"/>
  <c r="AE37" i="3"/>
  <c r="AE31" i="3"/>
  <c r="AE25" i="3"/>
  <c r="AE27" i="3"/>
  <c r="AE16" i="3"/>
  <c r="AE34" i="3"/>
  <c r="AE32" i="3"/>
  <c r="AE17" i="3"/>
  <c r="AE30" i="3"/>
  <c r="AE19" i="3"/>
  <c r="AE22" i="3"/>
  <c r="AE26" i="3"/>
  <c r="AE20" i="3"/>
  <c r="AZ41" i="3"/>
  <c r="AZ57" i="3"/>
  <c r="AZ36" i="3"/>
  <c r="AZ45" i="3"/>
  <c r="AZ39" i="3"/>
  <c r="AZ55" i="3"/>
  <c r="AZ42" i="3"/>
  <c r="AZ47" i="3"/>
  <c r="AZ52" i="3"/>
  <c r="AZ40" i="3"/>
  <c r="AZ60" i="3"/>
  <c r="AZ49" i="3"/>
  <c r="AZ54" i="3"/>
  <c r="AZ50" i="3"/>
  <c r="AZ43" i="3"/>
  <c r="AZ38" i="3"/>
  <c r="AZ56" i="3"/>
  <c r="AZ51" i="3"/>
  <c r="AZ46" i="3"/>
  <c r="AZ37" i="3"/>
  <c r="AZ59" i="3"/>
  <c r="AZ48" i="3"/>
  <c r="AZ58" i="3"/>
  <c r="AZ53" i="3"/>
  <c r="AZ44" i="3"/>
  <c r="O20" i="3"/>
  <c r="O17" i="3"/>
  <c r="O21" i="3"/>
  <c r="O23" i="3"/>
  <c r="O16" i="3"/>
  <c r="O15" i="3"/>
  <c r="O18" i="3"/>
  <c r="O19" i="3"/>
  <c r="O22" i="3"/>
  <c r="BB43" i="3"/>
  <c r="BB44" i="3"/>
  <c r="BB50" i="3"/>
  <c r="BB59" i="3"/>
  <c r="BB41" i="3"/>
  <c r="BB61" i="3"/>
  <c r="BB55" i="3"/>
  <c r="BB51" i="3"/>
  <c r="BB54" i="3"/>
  <c r="BB62" i="3"/>
  <c r="BB45" i="3"/>
  <c r="BB48" i="3"/>
  <c r="BB39" i="3"/>
  <c r="BB46" i="3"/>
  <c r="BB52" i="3"/>
  <c r="BB58" i="3"/>
  <c r="BB56" i="3"/>
  <c r="BB42" i="3"/>
  <c r="BB60" i="3"/>
  <c r="BB38" i="3"/>
  <c r="BB47" i="3"/>
  <c r="BB40" i="3"/>
  <c r="BB49" i="3"/>
  <c r="BB57" i="3"/>
  <c r="BB53" i="3"/>
  <c r="R20" i="3"/>
  <c r="R24" i="3"/>
  <c r="R19" i="3"/>
  <c r="R23" i="3"/>
  <c r="R26" i="3"/>
  <c r="R18" i="3"/>
  <c r="R15" i="3"/>
  <c r="R25" i="3"/>
  <c r="R16" i="3"/>
  <c r="R21" i="3"/>
  <c r="R22" i="3"/>
  <c r="R17" i="3"/>
  <c r="G76" i="3"/>
  <c r="G78" i="3" s="1"/>
  <c r="G5" i="3"/>
  <c r="G6" i="3" s="1"/>
  <c r="G10" i="3" s="1"/>
  <c r="BA57" i="3"/>
  <c r="BA43" i="3"/>
  <c r="BA38" i="3"/>
  <c r="BA52" i="3"/>
  <c r="BA39" i="3"/>
  <c r="BA42" i="3"/>
  <c r="BA49" i="3"/>
  <c r="BA60" i="3"/>
  <c r="BA46" i="3"/>
  <c r="BA58" i="3"/>
  <c r="BA40" i="3"/>
  <c r="BA48" i="3"/>
  <c r="BA61" i="3"/>
  <c r="BA45" i="3"/>
  <c r="BA50" i="3"/>
  <c r="BA54" i="3"/>
  <c r="BA37" i="3"/>
  <c r="BA51" i="3"/>
  <c r="BA55" i="3"/>
  <c r="BA41" i="3"/>
  <c r="BA53" i="3"/>
  <c r="BA56" i="3"/>
  <c r="BA44" i="3"/>
  <c r="BA47" i="3"/>
  <c r="BA59" i="3"/>
  <c r="W29" i="3"/>
  <c r="W15" i="3"/>
  <c r="W27" i="3"/>
  <c r="W18" i="3"/>
  <c r="W22" i="3"/>
  <c r="W25" i="3"/>
  <c r="W17" i="3"/>
  <c r="W31" i="3"/>
  <c r="W24" i="3"/>
  <c r="W19" i="3"/>
  <c r="W21" i="3"/>
  <c r="W28" i="3"/>
  <c r="W23" i="3"/>
  <c r="W26" i="3"/>
  <c r="W16" i="3"/>
  <c r="W30" i="3"/>
  <c r="W20" i="3"/>
  <c r="BL67" i="3"/>
  <c r="BL50" i="3"/>
  <c r="BL72" i="3"/>
  <c r="BL52" i="3"/>
  <c r="BL60" i="3"/>
  <c r="BL65" i="3"/>
  <c r="BL48" i="3"/>
  <c r="BL68" i="3"/>
  <c r="BL55" i="3"/>
  <c r="BL54" i="3"/>
  <c r="BL57" i="3"/>
  <c r="BL66" i="3"/>
  <c r="BL71" i="3"/>
  <c r="BL51" i="3"/>
  <c r="BL63" i="3"/>
  <c r="BL56" i="3"/>
  <c r="BL61" i="3"/>
  <c r="BL59" i="3"/>
  <c r="BL70" i="3"/>
  <c r="BL64" i="3"/>
  <c r="BL69" i="3"/>
  <c r="BL49" i="3"/>
  <c r="BL62" i="3"/>
  <c r="BL53" i="3"/>
  <c r="BL58" i="3"/>
  <c r="AG28" i="3"/>
  <c r="AG24" i="3"/>
  <c r="AG21" i="3"/>
  <c r="AG30" i="3"/>
  <c r="AG31" i="3"/>
  <c r="AG40" i="3"/>
  <c r="AG18" i="3"/>
  <c r="AG19" i="3"/>
  <c r="AG38" i="3"/>
  <c r="AG20" i="3"/>
  <c r="AG26" i="3"/>
  <c r="AG35" i="3"/>
  <c r="AG39" i="3"/>
  <c r="AG36" i="3"/>
  <c r="AG41" i="3"/>
  <c r="AG22" i="3"/>
  <c r="AG29" i="3"/>
  <c r="AG33" i="3"/>
  <c r="AG25" i="3"/>
  <c r="AG17" i="3"/>
  <c r="AG23" i="3"/>
  <c r="AG34" i="3"/>
  <c r="AG32" i="3"/>
  <c r="AG37" i="3"/>
  <c r="AG27" i="3"/>
  <c r="Q22" i="3"/>
  <c r="Q17" i="3"/>
  <c r="Q15" i="3"/>
  <c r="Q20" i="3"/>
  <c r="Q25" i="3"/>
  <c r="Q16" i="3"/>
  <c r="Q23" i="3"/>
  <c r="Q21" i="3"/>
  <c r="Q19" i="3"/>
  <c r="Q24" i="3"/>
  <c r="Q18" i="3"/>
  <c r="AN46" i="3"/>
  <c r="AN34" i="3"/>
  <c r="AN40" i="3"/>
  <c r="AN38" i="3"/>
  <c r="AN26" i="3"/>
  <c r="AN36" i="3"/>
  <c r="AN30" i="3"/>
  <c r="AN31" i="3"/>
  <c r="AN43" i="3"/>
  <c r="AN47" i="3"/>
  <c r="AN28" i="3"/>
  <c r="AN25" i="3"/>
  <c r="AN33" i="3"/>
  <c r="AN29" i="3"/>
  <c r="AN45" i="3"/>
  <c r="AN32" i="3"/>
  <c r="AN35" i="3"/>
  <c r="AN37" i="3"/>
  <c r="AN48" i="3"/>
  <c r="AN27" i="3"/>
  <c r="AN44" i="3"/>
  <c r="AN41" i="3"/>
  <c r="AN24" i="3"/>
  <c r="AN39" i="3"/>
  <c r="AN42" i="3"/>
  <c r="BK70" i="3"/>
  <c r="BK52" i="3"/>
  <c r="BK54" i="3"/>
  <c r="BK53" i="3"/>
  <c r="BK63" i="3"/>
  <c r="BK56" i="3"/>
  <c r="BK61" i="3"/>
  <c r="BK66" i="3"/>
  <c r="BK49" i="3"/>
  <c r="BK47" i="3"/>
  <c r="BK65" i="3"/>
  <c r="BK59" i="3"/>
  <c r="BK57" i="3"/>
  <c r="BK68" i="3"/>
  <c r="BK64" i="3"/>
  <c r="BK51" i="3"/>
  <c r="BK55" i="3"/>
  <c r="BK69" i="3"/>
  <c r="BK58" i="3"/>
  <c r="BK48" i="3"/>
  <c r="BK67" i="3"/>
  <c r="BK62" i="3"/>
  <c r="BK71" i="3"/>
  <c r="BK50" i="3"/>
  <c r="BK60" i="3"/>
  <c r="L17" i="3"/>
  <c r="L15" i="3"/>
  <c r="L16" i="3"/>
  <c r="L20" i="3"/>
  <c r="L18" i="3"/>
  <c r="L19" i="3"/>
  <c r="AU5" i="3" l="1"/>
  <c r="AU6" i="3" s="1"/>
  <c r="AU10" i="3" s="1"/>
  <c r="AT5" i="3"/>
  <c r="AT6" i="3" s="1"/>
  <c r="AT10" i="3" s="1"/>
  <c r="AN5" i="3"/>
  <c r="AN6" i="3" s="1"/>
  <c r="AN10" i="3" s="1"/>
  <c r="AL5" i="3"/>
  <c r="AL6" i="3" s="1"/>
  <c r="AL10" i="3" s="1"/>
  <c r="BN5" i="3"/>
  <c r="BN6" i="3" s="1"/>
  <c r="BN10" i="3" s="1"/>
  <c r="AQ5" i="3"/>
  <c r="AQ6" i="3" s="1"/>
  <c r="AQ10" i="3" s="1"/>
  <c r="K74" i="2"/>
  <c r="M74" i="2" s="1"/>
  <c r="AF76" i="3"/>
  <c r="AF78" i="3" s="1"/>
  <c r="AF5" i="3"/>
  <c r="AF6" i="3" s="1"/>
  <c r="AF10" i="3" s="1"/>
  <c r="AI76" i="3"/>
  <c r="AI78" i="3" s="1"/>
  <c r="AI5" i="3"/>
  <c r="AI6" i="3" s="1"/>
  <c r="AI10" i="3" s="1"/>
  <c r="K76" i="3"/>
  <c r="K78" i="3" s="1"/>
  <c r="K5" i="3"/>
  <c r="K6" i="3" s="1"/>
  <c r="K10" i="3" s="1"/>
  <c r="AV5" i="3"/>
  <c r="AV6" i="3" s="1"/>
  <c r="AV10" i="3" s="1"/>
  <c r="AH76" i="3"/>
  <c r="AH78" i="3" s="1"/>
  <c r="AH5" i="3"/>
  <c r="AH6" i="3" s="1"/>
  <c r="AH10" i="3" s="1"/>
  <c r="J76" i="3"/>
  <c r="J78" i="3" s="1"/>
  <c r="J5" i="3"/>
  <c r="J6" i="3" s="1"/>
  <c r="J10" i="3" s="1"/>
  <c r="Y76" i="3"/>
  <c r="Y78" i="3" s="1"/>
  <c r="Y5" i="3"/>
  <c r="Y6" i="3" s="1"/>
  <c r="Y10" i="3" s="1"/>
  <c r="L76" i="3"/>
  <c r="L78" i="3" s="1"/>
  <c r="L5" i="3"/>
  <c r="L6" i="3" s="1"/>
  <c r="L10" i="3" s="1"/>
  <c r="W76" i="3"/>
  <c r="W78" i="3" s="1"/>
  <c r="W5" i="3"/>
  <c r="W6" i="3" s="1"/>
  <c r="W10" i="3" s="1"/>
  <c r="AW5" i="3"/>
  <c r="AW6" i="3" s="1"/>
  <c r="AW10" i="3" s="1"/>
  <c r="AD76" i="3"/>
  <c r="AD78" i="3" s="1"/>
  <c r="AD5" i="3"/>
  <c r="AD6" i="3" s="1"/>
  <c r="AD10" i="3" s="1"/>
  <c r="AA76" i="3"/>
  <c r="AA78" i="3" s="1"/>
  <c r="AA5" i="3"/>
  <c r="AA6" i="3" s="1"/>
  <c r="AA10" i="3" s="1"/>
  <c r="J75" i="2"/>
  <c r="H76" i="2" s="1"/>
  <c r="BH5" i="3"/>
  <c r="BH6" i="3" s="1"/>
  <c r="BH10" i="3" s="1"/>
  <c r="Z76" i="3"/>
  <c r="Z78" i="3" s="1"/>
  <c r="Z5" i="3"/>
  <c r="Z6" i="3" s="1"/>
  <c r="Z10" i="3" s="1"/>
  <c r="BK5" i="3"/>
  <c r="BK6" i="3" s="1"/>
  <c r="BK10" i="3" s="1"/>
  <c r="AP5" i="3"/>
  <c r="AP6" i="3" s="1"/>
  <c r="AP10" i="3" s="1"/>
  <c r="BE5" i="3"/>
  <c r="BE6" i="3" s="1"/>
  <c r="BE10" i="3" s="1"/>
  <c r="AJ5" i="3"/>
  <c r="AJ6" i="3" s="1"/>
  <c r="AJ10" i="3" s="1"/>
  <c r="AJ76" i="3"/>
  <c r="AJ78" i="3" s="1"/>
  <c r="AY5" i="3"/>
  <c r="AY6" i="3" s="1"/>
  <c r="AY10" i="3" s="1"/>
  <c r="BL5" i="3"/>
  <c r="BL6" i="3" s="1"/>
  <c r="BL10" i="3" s="1"/>
  <c r="BA5" i="3"/>
  <c r="BA6" i="3" s="1"/>
  <c r="BA10" i="3" s="1"/>
  <c r="R76" i="3"/>
  <c r="R78" i="3" s="1"/>
  <c r="R5" i="3"/>
  <c r="R6" i="3" s="1"/>
  <c r="R10" i="3" s="1"/>
  <c r="U76" i="3"/>
  <c r="U78" i="3" s="1"/>
  <c r="U5" i="3"/>
  <c r="U6" i="3" s="1"/>
  <c r="U10" i="3" s="1"/>
  <c r="P76" i="3"/>
  <c r="P78" i="3" s="1"/>
  <c r="P5" i="3"/>
  <c r="P6" i="3" s="1"/>
  <c r="P10" i="3" s="1"/>
  <c r="T76" i="3"/>
  <c r="T78" i="3" s="1"/>
  <c r="T5" i="3"/>
  <c r="T6" i="3" s="1"/>
  <c r="T10" i="3" s="1"/>
  <c r="BM5" i="3"/>
  <c r="BM6" i="3" s="1"/>
  <c r="BM10" i="3" s="1"/>
  <c r="AB76" i="3"/>
  <c r="AB78" i="3" s="1"/>
  <c r="AB5" i="3"/>
  <c r="AB6" i="3" s="1"/>
  <c r="AB10" i="3" s="1"/>
  <c r="AO5" i="3"/>
  <c r="AO6" i="3" s="1"/>
  <c r="AO10" i="3" s="1"/>
  <c r="BF5" i="3"/>
  <c r="BF6" i="3" s="1"/>
  <c r="BF10" i="3" s="1"/>
  <c r="O76" i="3"/>
  <c r="O78" i="3" s="1"/>
  <c r="O5" i="3"/>
  <c r="O6" i="3" s="1"/>
  <c r="O10" i="3" s="1"/>
  <c r="AZ5" i="3"/>
  <c r="AZ6" i="3" s="1"/>
  <c r="AZ10" i="3" s="1"/>
  <c r="S76" i="3"/>
  <c r="S78" i="3" s="1"/>
  <c r="S5" i="3"/>
  <c r="S6" i="3" s="1"/>
  <c r="S10" i="3" s="1"/>
  <c r="AE76" i="3"/>
  <c r="AE78" i="3" s="1"/>
  <c r="AE5" i="3"/>
  <c r="AE6" i="3" s="1"/>
  <c r="AE10" i="3" s="1"/>
  <c r="BD5" i="3"/>
  <c r="BD6" i="3" s="1"/>
  <c r="BD10" i="3" s="1"/>
  <c r="AK5" i="3"/>
  <c r="AK6" i="3" s="1"/>
  <c r="AK10" i="3" s="1"/>
  <c r="AK76" i="3"/>
  <c r="AK78" i="3" s="1"/>
  <c r="X76" i="3"/>
  <c r="X78" i="3" s="1"/>
  <c r="X5" i="3"/>
  <c r="X6" i="3" s="1"/>
  <c r="X10" i="3" s="1"/>
  <c r="BG5" i="3"/>
  <c r="BG6" i="3" s="1"/>
  <c r="BG10" i="3" s="1"/>
  <c r="BI5" i="3"/>
  <c r="BI6" i="3" s="1"/>
  <c r="BI10" i="3" s="1"/>
  <c r="BJ5" i="3"/>
  <c r="BJ6" i="3" s="1"/>
  <c r="BJ10" i="3" s="1"/>
  <c r="H76" i="3"/>
  <c r="H78" i="3" s="1"/>
  <c r="H5" i="3"/>
  <c r="H6" i="3" s="1"/>
  <c r="H10" i="3" s="1"/>
  <c r="V76" i="3"/>
  <c r="V78" i="3" s="1"/>
  <c r="V5" i="3"/>
  <c r="V6" i="3" s="1"/>
  <c r="V10" i="3" s="1"/>
  <c r="BB5" i="3"/>
  <c r="BB6" i="3" s="1"/>
  <c r="BB10" i="3" s="1"/>
  <c r="AR5" i="3"/>
  <c r="AR6" i="3" s="1"/>
  <c r="AR10" i="3" s="1"/>
  <c r="C86" i="2"/>
  <c r="I85" i="2"/>
  <c r="Q76" i="3"/>
  <c r="Q78" i="3" s="1"/>
  <c r="Q5" i="3"/>
  <c r="Q6" i="3" s="1"/>
  <c r="Q10" i="3" s="1"/>
  <c r="AG76" i="3"/>
  <c r="AG78" i="3" s="1"/>
  <c r="AG5" i="3"/>
  <c r="AG6" i="3" s="1"/>
  <c r="AG10" i="3" s="1"/>
  <c r="AC76" i="3"/>
  <c r="AC78" i="3" s="1"/>
  <c r="AC5" i="3"/>
  <c r="AC6" i="3" s="1"/>
  <c r="AC10" i="3" s="1"/>
  <c r="D85" i="2"/>
  <c r="F84" i="2"/>
  <c r="G84" i="2" s="1"/>
  <c r="M76" i="3"/>
  <c r="M78" i="3" s="1"/>
  <c r="M5" i="3"/>
  <c r="M6" i="3" s="1"/>
  <c r="M10" i="3" s="1"/>
  <c r="N76" i="3"/>
  <c r="N78" i="3" s="1"/>
  <c r="N5" i="3"/>
  <c r="N6" i="3" s="1"/>
  <c r="N10" i="3" s="1"/>
  <c r="I76" i="3"/>
  <c r="I78" i="3" s="1"/>
  <c r="I5" i="3"/>
  <c r="I6" i="3" s="1"/>
  <c r="I10" i="3" s="1"/>
  <c r="AX5" i="3"/>
  <c r="AX6" i="3" s="1"/>
  <c r="AX10" i="3" s="1"/>
  <c r="BC5" i="3"/>
  <c r="BC6" i="3" s="1"/>
  <c r="BC10" i="3" s="1"/>
  <c r="AM5" i="3"/>
  <c r="AS5" i="3"/>
  <c r="AS6" i="3" s="1"/>
  <c r="AS10" i="3" s="1"/>
  <c r="J76" i="2" l="1"/>
  <c r="H77" i="2" s="1"/>
  <c r="I86" i="2"/>
  <c r="C87" i="2"/>
  <c r="K75" i="2"/>
  <c r="M75" i="2" s="1"/>
  <c r="D86" i="2"/>
  <c r="F85" i="2"/>
  <c r="G85" i="2" s="1"/>
  <c r="AM6" i="3"/>
  <c r="AM10" i="3" s="1"/>
  <c r="I21" i="1" s="1" a="1"/>
  <c r="I21" i="1" s="1"/>
  <c r="I20" i="1" a="1"/>
  <c r="I20" i="1" s="1"/>
  <c r="I87" i="2" l="1"/>
  <c r="C88" i="2"/>
  <c r="D87" i="2"/>
  <c r="F86" i="2"/>
  <c r="G86" i="2" s="1"/>
  <c r="J77" i="2"/>
  <c r="H78" i="2" s="1"/>
  <c r="K76" i="2"/>
  <c r="M76" i="2" s="1"/>
  <c r="K77" i="2" l="1"/>
  <c r="M77" i="2" s="1"/>
  <c r="J78" i="2"/>
  <c r="H79" i="2" s="1"/>
  <c r="D88" i="2"/>
  <c r="F87" i="2"/>
  <c r="G87" i="2" s="1"/>
  <c r="C89" i="2"/>
  <c r="I88" i="2"/>
  <c r="J79" i="2" l="1"/>
  <c r="H80" i="2" s="1"/>
  <c r="C90" i="2"/>
  <c r="I89" i="2"/>
  <c r="D89" i="2"/>
  <c r="F88" i="2"/>
  <c r="G88" i="2" s="1"/>
  <c r="K78" i="2"/>
  <c r="M78" i="2" s="1"/>
  <c r="F89" i="2" l="1"/>
  <c r="G89" i="2" s="1"/>
  <c r="D90" i="2"/>
  <c r="I90" i="2"/>
  <c r="C91" i="2"/>
  <c r="J80" i="2"/>
  <c r="H81" i="2" s="1"/>
  <c r="K79" i="2"/>
  <c r="M79" i="2" s="1"/>
  <c r="K80" i="2" l="1"/>
  <c r="M80" i="2" s="1"/>
  <c r="J81" i="2"/>
  <c r="H82" i="2" s="1"/>
  <c r="I91" i="2"/>
  <c r="C92" i="2"/>
  <c r="F90" i="2"/>
  <c r="G90" i="2" s="1"/>
  <c r="D91" i="2"/>
  <c r="D92" i="2" l="1"/>
  <c r="F91" i="2"/>
  <c r="G91" i="2" s="1"/>
  <c r="C93" i="2"/>
  <c r="I92" i="2"/>
  <c r="J82" i="2"/>
  <c r="H83" i="2" s="1"/>
  <c r="K81" i="2"/>
  <c r="M81" i="2" s="1"/>
  <c r="K82" i="2" l="1"/>
  <c r="M82" i="2" s="1"/>
  <c r="J83" i="2"/>
  <c r="H84" i="2" s="1"/>
  <c r="C94" i="2"/>
  <c r="I93" i="2"/>
  <c r="D93" i="2"/>
  <c r="F92" i="2"/>
  <c r="G92" i="2" s="1"/>
  <c r="J84" i="2" l="1"/>
  <c r="H85" i="2" s="1"/>
  <c r="D94" i="2"/>
  <c r="F93" i="2"/>
  <c r="G93" i="2" s="1"/>
  <c r="I94" i="2"/>
  <c r="C95" i="2"/>
  <c r="K83" i="2"/>
  <c r="M83" i="2" s="1"/>
  <c r="I95" i="2" l="1"/>
  <c r="C96" i="2"/>
  <c r="D95" i="2"/>
  <c r="F94" i="2"/>
  <c r="G94" i="2" s="1"/>
  <c r="J85" i="2"/>
  <c r="H86" i="2" s="1"/>
  <c r="K84" i="2"/>
  <c r="M84" i="2" s="1"/>
  <c r="J86" i="2" l="1"/>
  <c r="H87" i="2" s="1"/>
  <c r="K85" i="2"/>
  <c r="M85" i="2" s="1"/>
  <c r="D96" i="2"/>
  <c r="F95" i="2"/>
  <c r="G95" i="2" s="1"/>
  <c r="C97" i="2"/>
  <c r="I96" i="2"/>
  <c r="C98" i="2" l="1"/>
  <c r="I97" i="2"/>
  <c r="D97" i="2"/>
  <c r="F96" i="2"/>
  <c r="G96" i="2" s="1"/>
  <c r="J87" i="2"/>
  <c r="H88" i="2" s="1"/>
  <c r="K86" i="2"/>
  <c r="M86" i="2" s="1"/>
  <c r="K87" i="2" l="1"/>
  <c r="M87" i="2" s="1"/>
  <c r="J88" i="2"/>
  <c r="H89" i="2" s="1"/>
  <c r="F97" i="2"/>
  <c r="G97" i="2" s="1"/>
  <c r="D98" i="2"/>
  <c r="I98" i="2"/>
  <c r="C99" i="2"/>
  <c r="F98" i="2" l="1"/>
  <c r="G98" i="2" s="1"/>
  <c r="D99" i="2"/>
  <c r="I99" i="2"/>
  <c r="C100" i="2"/>
  <c r="J89" i="2"/>
  <c r="H90" i="2" s="1"/>
  <c r="K88" i="2"/>
  <c r="M88" i="2" s="1"/>
  <c r="J90" i="2" l="1"/>
  <c r="H91" i="2" s="1"/>
  <c r="K89" i="2"/>
  <c r="M89" i="2" s="1"/>
  <c r="C101" i="2"/>
  <c r="I100" i="2"/>
  <c r="D100" i="2"/>
  <c r="F99" i="2"/>
  <c r="G99" i="2" s="1"/>
  <c r="D101" i="2" l="1"/>
  <c r="F100" i="2"/>
  <c r="G100" i="2" s="1"/>
  <c r="C102" i="2"/>
  <c r="I101" i="2"/>
  <c r="J91" i="2"/>
  <c r="H92" i="2" s="1"/>
  <c r="K90" i="2"/>
  <c r="M90" i="2" s="1"/>
  <c r="K91" i="2" l="1"/>
  <c r="M91" i="2" s="1"/>
  <c r="J92" i="2"/>
  <c r="H93" i="2" s="1"/>
  <c r="I102" i="2"/>
  <c r="C103" i="2"/>
  <c r="D102" i="2"/>
  <c r="F101" i="2"/>
  <c r="G101" i="2" s="1"/>
  <c r="D103" i="2" l="1"/>
  <c r="F102" i="2"/>
  <c r="G102" i="2" s="1"/>
  <c r="I103" i="2"/>
  <c r="C104" i="2"/>
  <c r="J93" i="2"/>
  <c r="H94" i="2" s="1"/>
  <c r="K92" i="2"/>
  <c r="M92" i="2" s="1"/>
  <c r="J94" i="2" l="1"/>
  <c r="H95" i="2" s="1"/>
  <c r="K93" i="2"/>
  <c r="M93" i="2" s="1"/>
  <c r="C105" i="2"/>
  <c r="I104" i="2"/>
  <c r="D104" i="2"/>
  <c r="F103" i="2"/>
  <c r="G103" i="2" s="1"/>
  <c r="D105" i="2" l="1"/>
  <c r="F104" i="2"/>
  <c r="G104" i="2" s="1"/>
  <c r="C106" i="2"/>
  <c r="I105" i="2"/>
  <c r="J95" i="2"/>
  <c r="H96" i="2" s="1"/>
  <c r="K94" i="2"/>
  <c r="M94" i="2" s="1"/>
  <c r="J96" i="2" l="1"/>
  <c r="H97" i="2" s="1"/>
  <c r="K95" i="2"/>
  <c r="M95" i="2" s="1"/>
  <c r="I106" i="2"/>
  <c r="C107" i="2"/>
  <c r="F105" i="2"/>
  <c r="G105" i="2" s="1"/>
  <c r="D106" i="2"/>
  <c r="F106" i="2" l="1"/>
  <c r="G106" i="2" s="1"/>
  <c r="D107" i="2"/>
  <c r="I107" i="2"/>
  <c r="C108" i="2"/>
  <c r="J97" i="2"/>
  <c r="H98" i="2" s="1"/>
  <c r="K96" i="2"/>
  <c r="M96" i="2" s="1"/>
  <c r="J98" i="2" l="1"/>
  <c r="H99" i="2" s="1"/>
  <c r="K97" i="2"/>
  <c r="M97" i="2" s="1"/>
  <c r="C109" i="2"/>
  <c r="I108" i="2"/>
  <c r="D108" i="2"/>
  <c r="F107" i="2"/>
  <c r="G107" i="2" s="1"/>
  <c r="D109" i="2" l="1"/>
  <c r="F108" i="2"/>
  <c r="G108" i="2" s="1"/>
  <c r="C110" i="2"/>
  <c r="I109" i="2"/>
  <c r="J99" i="2"/>
  <c r="H100" i="2" s="1"/>
  <c r="K98" i="2"/>
  <c r="M98" i="2" s="1"/>
  <c r="K99" i="2" l="1"/>
  <c r="M99" i="2" s="1"/>
  <c r="J100" i="2"/>
  <c r="H101" i="2" s="1"/>
  <c r="I110" i="2"/>
  <c r="C111" i="2"/>
  <c r="D110" i="2"/>
  <c r="F109" i="2"/>
  <c r="G109" i="2" s="1"/>
  <c r="K100" i="2" l="1"/>
  <c r="M100" i="2" s="1"/>
  <c r="D111" i="2"/>
  <c r="F110" i="2"/>
  <c r="G110" i="2" s="1"/>
  <c r="I111" i="2"/>
  <c r="C112" i="2"/>
  <c r="J101" i="2"/>
  <c r="H102" i="2" s="1"/>
  <c r="C113" i="2" l="1"/>
  <c r="I112" i="2"/>
  <c r="K101" i="2"/>
  <c r="M101" i="2" s="1"/>
  <c r="J102" i="2"/>
  <c r="H103" i="2" s="1"/>
  <c r="D112" i="2"/>
  <c r="F111" i="2"/>
  <c r="G111" i="2" s="1"/>
  <c r="J103" i="2" l="1"/>
  <c r="H104" i="2" s="1"/>
  <c r="K102" i="2"/>
  <c r="M102" i="2" s="1"/>
  <c r="D113" i="2"/>
  <c r="F112" i="2"/>
  <c r="G112" i="2" s="1"/>
  <c r="C114" i="2"/>
  <c r="I113" i="2"/>
  <c r="I114" i="2" l="1"/>
  <c r="C115" i="2"/>
  <c r="D114" i="2"/>
  <c r="F113" i="2"/>
  <c r="G113" i="2" s="1"/>
  <c r="J104" i="2"/>
  <c r="H105" i="2" s="1"/>
  <c r="K103" i="2"/>
  <c r="M103" i="2" s="1"/>
  <c r="J105" i="2" l="1"/>
  <c r="H106" i="2" s="1"/>
  <c r="K104" i="2"/>
  <c r="M104" i="2" s="1"/>
  <c r="F114" i="2"/>
  <c r="G114" i="2" s="1"/>
  <c r="D115" i="2"/>
  <c r="I115" i="2"/>
  <c r="C116" i="2"/>
  <c r="C117" i="2" l="1"/>
  <c r="I116" i="2"/>
  <c r="D116" i="2"/>
  <c r="F115" i="2"/>
  <c r="G115" i="2" s="1"/>
  <c r="J106" i="2"/>
  <c r="H107" i="2" s="1"/>
  <c r="K105" i="2"/>
  <c r="M105" i="2" s="1"/>
  <c r="K106" i="2" l="1"/>
  <c r="M106" i="2" s="1"/>
  <c r="J107" i="2"/>
  <c r="H108" i="2" s="1"/>
  <c r="D117" i="2"/>
  <c r="F116" i="2"/>
  <c r="G116" i="2" s="1"/>
  <c r="C118" i="2"/>
  <c r="I117" i="2"/>
  <c r="I118" i="2" l="1"/>
  <c r="C119" i="2"/>
  <c r="J108" i="2"/>
  <c r="H109" i="2" s="1"/>
  <c r="D118" i="2"/>
  <c r="F117" i="2"/>
  <c r="G117" i="2" s="1"/>
  <c r="K107" i="2"/>
  <c r="M107" i="2" s="1"/>
  <c r="J109" i="2" l="1"/>
  <c r="H110" i="2" s="1"/>
  <c r="K108" i="2"/>
  <c r="M108" i="2" s="1"/>
  <c r="D119" i="2"/>
  <c r="F118" i="2"/>
  <c r="G118" i="2" s="1"/>
  <c r="I119" i="2"/>
  <c r="C120" i="2"/>
  <c r="C121" i="2" l="1"/>
  <c r="I120" i="2"/>
  <c r="D120" i="2"/>
  <c r="F119" i="2"/>
  <c r="G119" i="2" s="1"/>
  <c r="J110" i="2"/>
  <c r="H111" i="2" s="1"/>
  <c r="K109" i="2"/>
  <c r="M109" i="2" s="1"/>
  <c r="K110" i="2" l="1"/>
  <c r="M110" i="2" s="1"/>
  <c r="J111" i="2"/>
  <c r="H112" i="2" s="1"/>
  <c r="D121" i="2"/>
  <c r="F121" i="2" s="1"/>
  <c r="F120" i="2"/>
  <c r="G120" i="2" s="1"/>
  <c r="G121" i="2"/>
  <c r="I121" i="2"/>
  <c r="D14" i="2"/>
  <c r="J112" i="2" l="1"/>
  <c r="H113" i="2" s="1"/>
  <c r="K111" i="2"/>
  <c r="M111" i="2" s="1"/>
  <c r="J113" i="2" l="1"/>
  <c r="H114" i="2" s="1"/>
  <c r="K112" i="2"/>
  <c r="M112" i="2" s="1"/>
  <c r="J114" i="2" l="1"/>
  <c r="H115" i="2" s="1"/>
  <c r="K113" i="2"/>
  <c r="M113" i="2" s="1"/>
  <c r="J115" i="2" l="1"/>
  <c r="H116" i="2" s="1"/>
  <c r="K114" i="2"/>
  <c r="M114" i="2" s="1"/>
  <c r="J116" i="2" l="1"/>
  <c r="H117" i="2" s="1"/>
  <c r="K115" i="2"/>
  <c r="M115" i="2" s="1"/>
  <c r="J117" i="2" l="1"/>
  <c r="H118" i="2" s="1"/>
  <c r="K116" i="2"/>
  <c r="M116" i="2" s="1"/>
  <c r="J118" i="2" l="1"/>
  <c r="H119" i="2" s="1"/>
  <c r="K117" i="2"/>
  <c r="M117" i="2" s="1"/>
  <c r="J119" i="2" l="1"/>
  <c r="H120" i="2" s="1"/>
  <c r="K118" i="2"/>
  <c r="M118" i="2" s="1"/>
  <c r="J120" i="2" l="1"/>
  <c r="H121" i="2" s="1"/>
  <c r="K119" i="2"/>
  <c r="M119" i="2" s="1"/>
  <c r="J121" i="2" l="1"/>
  <c r="K121" i="2" s="1"/>
  <c r="M121" i="2" s="1"/>
  <c r="K120" i="2"/>
  <c r="M120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<sst xmlns="http://schemas.openxmlformats.org/spreadsheetml/2006/main" count="221" uniqueCount="151">
  <si>
    <t>Summary Program Costs</t>
  </si>
  <si>
    <t>Low</t>
  </si>
  <si>
    <t>Current</t>
  </si>
  <si>
    <t>High</t>
  </si>
  <si>
    <t>Model</t>
  </si>
  <si>
    <t>by Scenario</t>
  </si>
  <si>
    <t>Case</t>
  </si>
  <si>
    <t>Output</t>
  </si>
  <si>
    <t>Average Annual Payment per Living Participant</t>
  </si>
  <si>
    <t>Average Annual Individual Administration Expense</t>
  </si>
  <si>
    <t>Total Average Annual Expense per Living Participant</t>
  </si>
  <si>
    <t>Average Time to Settlement (yrs)</t>
  </si>
  <si>
    <t>Average Participant Time
in Program (yrs)</t>
  </si>
  <si>
    <t>New Participants per Year</t>
  </si>
  <si>
    <t>Admin Expense Inflation Rate</t>
  </si>
  <si>
    <t>Annual Medical Inflation Rate</t>
  </si>
  <si>
    <t>Discount Rate</t>
  </si>
  <si>
    <t>Annual Investment Income %</t>
  </si>
  <si>
    <t>Year 1 Annual Hospital Liability if MIF Enrollment is Closed</t>
  </si>
  <si>
    <t>Peak Annual State Contribution if MIF Enrollment Remains Open (Year 25)</t>
  </si>
  <si>
    <t xml:space="preserve"> Peak Annual State Contribution in 2024 Dollar if MIF Enrollment Remains Open (Year 25)</t>
  </si>
  <si>
    <t>Growth in Average Annual</t>
  </si>
  <si>
    <t>Average Annual Payment</t>
  </si>
  <si>
    <t>Benefit Payments per Participant</t>
  </si>
  <si>
    <t>per Participant</t>
  </si>
  <si>
    <t>Fiscal 2019-20 Total</t>
  </si>
  <si>
    <t>Fiscal 2020-21 Total</t>
  </si>
  <si>
    <t>Fiscal 2021-22 Total</t>
  </si>
  <si>
    <t>Fiscal 2022-23 Total</t>
  </si>
  <si>
    <t>Fiscal 2023-24 (Weighted Average of Q1-Q3 Annualized)</t>
  </si>
  <si>
    <t>Average Annual Benefit Payment per Participant Over Last 5 Years</t>
  </si>
  <si>
    <t>Calculated Annual Growth Rate (CAGR)</t>
  </si>
  <si>
    <t>Participants with More than $400,000 in Annual Benefit Payments</t>
  </si>
  <si>
    <t>Participants with Annual Payments:</t>
  </si>
  <si>
    <t>Calendar Year</t>
  </si>
  <si>
    <t>Over $400k</t>
  </si>
  <si>
    <t>Over $1M</t>
  </si>
  <si>
    <t>Source: Q4 2023 Actuarial Report - p. 10</t>
  </si>
  <si>
    <t>Admin Expense Inflation</t>
  </si>
  <si>
    <t>Medical Inflation</t>
  </si>
  <si>
    <t>Admin Expense - PCG - Monthly Participant Cost</t>
  </si>
  <si>
    <t>Admin Expense - PCG - Annual Participant Cost</t>
  </si>
  <si>
    <t>Mark-up for DOH Expense</t>
  </si>
  <si>
    <t>Investment Income</t>
  </si>
  <si>
    <t>Annual Individual Admin Expense</t>
  </si>
  <si>
    <t>Average Time of Participation in Program (yrs)</t>
  </si>
  <si>
    <t>Total Modeling Time (yrs)</t>
  </si>
  <si>
    <t>Ending Fund Balance at Term</t>
  </si>
  <si>
    <t>Upfront Funding Amount</t>
  </si>
  <si>
    <t>&lt;--Solver</t>
  </si>
  <si>
    <t>Participant</t>
  </si>
  <si>
    <t>Individual</t>
  </si>
  <si>
    <t xml:space="preserve">Individual </t>
  </si>
  <si>
    <t>Total Individual</t>
  </si>
  <si>
    <t>Total Cohort</t>
  </si>
  <si>
    <t>Beginning Fund</t>
  </si>
  <si>
    <t>Investment</t>
  </si>
  <si>
    <t>Ending Fund</t>
  </si>
  <si>
    <t>Net Annual</t>
  </si>
  <si>
    <t>Discounted Net</t>
  </si>
  <si>
    <t>Year</t>
  </si>
  <si>
    <t>Benefit Payment</t>
  </si>
  <si>
    <t>Admin Expense</t>
  </si>
  <si>
    <t>Expense</t>
  </si>
  <si>
    <t>Balance</t>
  </si>
  <si>
    <t>Income</t>
  </si>
  <si>
    <t>Costs</t>
  </si>
  <si>
    <t>Annual Costs</t>
  </si>
  <si>
    <t>Years</t>
  </si>
  <si>
    <t>Adjusted Annual Payments</t>
  </si>
  <si>
    <t>Adjusted Admin Expenses</t>
  </si>
  <si>
    <t>Total Adjusted Costs</t>
  </si>
  <si>
    <t>Cumulative Investment Income</t>
  </si>
  <si>
    <t>Net Annual Costs</t>
  </si>
  <si>
    <t>B1</t>
  </si>
  <si>
    <t>B2</t>
  </si>
  <si>
    <t>B3</t>
  </si>
  <si>
    <t>B4</t>
  </si>
  <si>
    <t>B5</t>
  </si>
  <si>
    <t>B6</t>
  </si>
  <si>
    <t>FY 24-25</t>
  </si>
  <si>
    <t>FY 25-26</t>
  </si>
  <si>
    <t>FY 26-27</t>
  </si>
  <si>
    <t>FY 27-28</t>
  </si>
  <si>
    <t>FY 28-29</t>
  </si>
  <si>
    <t>FY 29-30</t>
  </si>
  <si>
    <t>FY 30-31</t>
  </si>
  <si>
    <t>FY 31-32</t>
  </si>
  <si>
    <t>FY 32-33</t>
  </si>
  <si>
    <t>FY 33-34</t>
  </si>
  <si>
    <t>FY 34-35</t>
  </si>
  <si>
    <t>FY 35-36</t>
  </si>
  <si>
    <t>FY 36-37</t>
  </si>
  <si>
    <t>FY 37-38</t>
  </si>
  <si>
    <t>FY 38-39</t>
  </si>
  <si>
    <t>FY 39-40</t>
  </si>
  <si>
    <t>FY 40-41</t>
  </si>
  <si>
    <t>FY 41-42</t>
  </si>
  <si>
    <t>FY 42-43</t>
  </si>
  <si>
    <t>FY 43-44</t>
  </si>
  <si>
    <t>FY 44-45</t>
  </si>
  <si>
    <t>FY 45-46</t>
  </si>
  <si>
    <t>FY 46-47</t>
  </si>
  <si>
    <t>FY 47-48</t>
  </si>
  <si>
    <t>FY 48-49</t>
  </si>
  <si>
    <t>FY 49-50</t>
  </si>
  <si>
    <t>FY 50-51</t>
  </si>
  <si>
    <t>FY 51-52</t>
  </si>
  <si>
    <t>FY 52-53</t>
  </si>
  <si>
    <t>FY 53-54</t>
  </si>
  <si>
    <t>FY 54-55</t>
  </si>
  <si>
    <t>FY 55-56</t>
  </si>
  <si>
    <t>FY 56-57</t>
  </si>
  <si>
    <t>FY 57-58</t>
  </si>
  <si>
    <t>FY 58-59</t>
  </si>
  <si>
    <t>FY 59-60</t>
  </si>
  <si>
    <t>FY 60-61</t>
  </si>
  <si>
    <t>FY 61-62</t>
  </si>
  <si>
    <t>FY 62-63</t>
  </si>
  <si>
    <t>FY 63-64</t>
  </si>
  <si>
    <t>FY 64-65</t>
  </si>
  <si>
    <t>FY 65-66</t>
  </si>
  <si>
    <t>FY 66-67</t>
  </si>
  <si>
    <t>FY 67-68</t>
  </si>
  <si>
    <t>FY 68-69</t>
  </si>
  <si>
    <t>FY 69-70</t>
  </si>
  <si>
    <t>FY 70-71</t>
  </si>
  <si>
    <t>FY 71-72</t>
  </si>
  <si>
    <t>FY 72-73</t>
  </si>
  <si>
    <t>FY 73-74</t>
  </si>
  <si>
    <t>FY 74-75</t>
  </si>
  <si>
    <t>FY 75-76</t>
  </si>
  <si>
    <t>FY 76-77</t>
  </si>
  <si>
    <t>FY 77-78</t>
  </si>
  <si>
    <t>FY 78-79</t>
  </si>
  <si>
    <t>FY 79-80</t>
  </si>
  <si>
    <t>FY 80-81</t>
  </si>
  <si>
    <t>FY 81-82</t>
  </si>
  <si>
    <t>FY 82-83</t>
  </si>
  <si>
    <t>FY 83-84</t>
  </si>
  <si>
    <t>Nominal Projected Expenses for Existing Participant Pool</t>
  </si>
  <si>
    <t>Nominal Expenses from New Cohorts</t>
  </si>
  <si>
    <t>Total Nominal Expense of Continuation of MIF Program</t>
  </si>
  <si>
    <t>Discount Factor</t>
  </si>
  <si>
    <t>Discounted Expenses &amp; Admin Costs</t>
  </si>
  <si>
    <t>Annual Cost of Individual Cohort</t>
  </si>
  <si>
    <t>Cohort Number</t>
  </si>
  <si>
    <t>Total</t>
  </si>
  <si>
    <t>Discounted Amount</t>
  </si>
  <si>
    <t>Analysis of the New York State Medical Indemnity Fund</t>
  </si>
  <si>
    <t>Prepared by the Step Two Policy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</si>
</sst>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&quot;$&quot;#,##0.00_);\(&quot;$&quot;#,##0.00\)"/>
    <numFmt numFmtId="43" formatCode="_(* #,##0.00_);_(* \(#,##0.00\);_(* &quot;-&quot;??_);_(@_)"/>
    <numFmt numFmtId="164" formatCode="&quot;$&quot;#,##0"/>
    <numFmt numFmtId="165" formatCode="0.0%"/>
    <numFmt numFmtId="166" formatCode="&quot;$&quot;#,##0.0,,&quot;M&quot;_);\(&quot;$&quot;#,##0.0,,&quot;M&quot;\)"/>
    <numFmt numFmtId="167" formatCode="_(* #,##0_);_(* \(#,##0\);_(* &quot;-&quot;??_);_(@_)"/>
    <numFmt numFmtId="168" formatCode="[$-409]mmmm\ d\,\ yyyy;@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/>
      <diagonal/>
    </border>
    <border>
      <left style="thin">
        <color theme="0" tint="-0.14996795556505021"/>
      </left>
      <right/>
      <top style="thin">
        <color indexed="64"/>
      </top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2" borderId="3" xfId="0" applyFill="1" applyBorder="1" applyAlignment="1">
      <alignment vertical="center" wrapText="1"/>
    </xf>
    <xf numFmtId="164" fontId="0" fillId="2" borderId="4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2" borderId="7" xfId="0" applyFill="1" applyBorder="1" applyAlignment="1">
      <alignment vertical="center" wrapText="1"/>
    </xf>
    <xf numFmtId="164" fontId="0" fillId="2" borderId="8" xfId="0" applyNumberFormat="1" applyFill="1" applyBorder="1" applyAlignment="1">
      <alignment horizontal="center" vertical="center"/>
    </xf>
    <xf numFmtId="164" fontId="0" fillId="2" borderId="9" xfId="0" applyNumberForma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164" fontId="2" fillId="2" borderId="11" xfId="0" applyNumberFormat="1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165" fontId="0" fillId="2" borderId="4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3" borderId="14" xfId="0" applyFont="1" applyFill="1" applyBorder="1" applyAlignment="1">
      <alignment vertical="center" wrapText="1"/>
    </xf>
    <xf numFmtId="165" fontId="2" fillId="3" borderId="15" xfId="0" applyNumberFormat="1" applyFont="1" applyFill="1" applyBorder="1" applyAlignment="1">
      <alignment horizontal="center" vertical="center"/>
    </xf>
    <xf numFmtId="165" fontId="2" fillId="3" borderId="16" xfId="0" applyNumberFormat="1" applyFont="1" applyFill="1" applyBorder="1" applyAlignment="1">
      <alignment horizontal="center" vertical="center"/>
    </xf>
    <xf numFmtId="165" fontId="2" fillId="3" borderId="17" xfId="0" applyNumberFormat="1" applyFont="1" applyFill="1" applyBorder="1" applyAlignment="1">
      <alignment horizontal="center" vertical="center"/>
    </xf>
    <xf numFmtId="165" fontId="2" fillId="3" borderId="0" xfId="0" applyNumberFormat="1" applyFont="1" applyFill="1" applyAlignment="1">
      <alignment horizontal="center" vertical="center"/>
    </xf>
    <xf numFmtId="0" fontId="0" fillId="2" borderId="14" xfId="0" applyFill="1" applyBorder="1" applyAlignment="1">
      <alignment vertical="center" wrapText="1"/>
    </xf>
    <xf numFmtId="165" fontId="0" fillId="2" borderId="15" xfId="0" applyNumberFormat="1" applyFill="1" applyBorder="1" applyAlignment="1">
      <alignment horizontal="center" vertical="center"/>
    </xf>
    <xf numFmtId="165" fontId="0" fillId="2" borderId="16" xfId="0" applyNumberFormat="1" applyFill="1" applyBorder="1" applyAlignment="1">
      <alignment horizontal="center" vertical="center"/>
    </xf>
    <xf numFmtId="165" fontId="0" fillId="2" borderId="17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165" fontId="0" fillId="2" borderId="9" xfId="0" applyNumberFormat="1" applyFill="1" applyBorder="1" applyAlignment="1">
      <alignment horizontal="center" vertical="center"/>
    </xf>
    <xf numFmtId="165" fontId="0" fillId="2" borderId="10" xfId="0" applyNumberFormat="1" applyFill="1" applyBorder="1" applyAlignment="1">
      <alignment horizontal="center" vertical="center"/>
    </xf>
    <xf numFmtId="0" fontId="2" fillId="4" borderId="0" xfId="0" applyFont="1" applyFill="1" applyAlignment="1">
      <alignment vertical="center" wrapText="1"/>
    </xf>
    <xf numFmtId="166" fontId="2" fillId="4" borderId="18" xfId="0" applyNumberFormat="1" applyFont="1" applyFill="1" applyBorder="1" applyAlignment="1">
      <alignment horizontal="center" vertical="center"/>
    </xf>
    <xf numFmtId="166" fontId="2" fillId="4" borderId="19" xfId="0" applyNumberFormat="1" applyFont="1" applyFill="1" applyBorder="1" applyAlignment="1">
      <alignment horizontal="center" vertical="center"/>
    </xf>
    <xf numFmtId="166" fontId="2" fillId="4" borderId="20" xfId="0" applyNumberFormat="1" applyFont="1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0" fontId="2" fillId="5" borderId="3" xfId="0" applyFont="1" applyFill="1" applyBorder="1" applyAlignment="1">
      <alignment vertical="center" wrapText="1"/>
    </xf>
    <xf numFmtId="166" fontId="2" fillId="5" borderId="4" xfId="0" applyNumberFormat="1" applyFont="1" applyFill="1" applyBorder="1" applyAlignment="1">
      <alignment horizontal="center" vertical="center"/>
    </xf>
    <xf numFmtId="166" fontId="2" fillId="5" borderId="5" xfId="0" applyNumberFormat="1" applyFont="1" applyFill="1" applyBorder="1" applyAlignment="1">
      <alignment horizontal="center" vertical="center"/>
    </xf>
    <xf numFmtId="166" fontId="2" fillId="5" borderId="6" xfId="0" applyNumberFormat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vertical="center" wrapText="1"/>
    </xf>
    <xf numFmtId="166" fontId="2" fillId="5" borderId="8" xfId="0" applyNumberFormat="1" applyFont="1" applyFill="1" applyBorder="1" applyAlignment="1">
      <alignment horizontal="center" vertical="center"/>
    </xf>
    <xf numFmtId="166" fontId="2" fillId="5" borderId="9" xfId="0" applyNumberFormat="1" applyFont="1" applyFill="1" applyBorder="1" applyAlignment="1">
      <alignment horizontal="center" vertical="center"/>
    </xf>
    <xf numFmtId="166" fontId="2" fillId="5" borderId="10" xfId="0" applyNumberFormat="1" applyFont="1" applyFill="1" applyBorder="1" applyAlignment="1">
      <alignment horizontal="center" vertical="center"/>
    </xf>
    <xf numFmtId="7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164" fontId="0" fillId="2" borderId="3" xfId="0" applyNumberFormat="1" applyFill="1" applyBorder="1" applyAlignment="1">
      <alignment vertical="center"/>
    </xf>
    <xf numFmtId="164" fontId="0" fillId="2" borderId="14" xfId="0" applyNumberFormat="1" applyFill="1" applyBorder="1" applyAlignment="1">
      <alignment vertical="center"/>
    </xf>
    <xf numFmtId="164" fontId="0" fillId="2" borderId="7" xfId="0" applyNumberFormat="1" applyFill="1" applyBorder="1" applyAlignment="1">
      <alignment vertical="center"/>
    </xf>
    <xf numFmtId="0" fontId="2" fillId="3" borderId="3" xfId="0" applyFont="1" applyFill="1" applyBorder="1" applyAlignment="1">
      <alignment vertical="center" wrapText="1"/>
    </xf>
    <xf numFmtId="164" fontId="2" fillId="3" borderId="3" xfId="0" applyNumberFormat="1" applyFont="1" applyFill="1" applyBorder="1" applyAlignment="1">
      <alignment vertical="center"/>
    </xf>
    <xf numFmtId="0" fontId="2" fillId="3" borderId="7" xfId="0" applyFont="1" applyFill="1" applyBorder="1" applyAlignment="1">
      <alignment vertical="center" wrapText="1"/>
    </xf>
    <xf numFmtId="165" fontId="2" fillId="3" borderId="7" xfId="2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7" fontId="5" fillId="0" borderId="0" xfId="1" applyNumberFormat="1" applyFont="1" applyFill="1"/>
    <xf numFmtId="167" fontId="5" fillId="6" borderId="0" xfId="1" applyNumberFormat="1" applyFont="1" applyFill="1"/>
    <xf numFmtId="165" fontId="5" fillId="6" borderId="0" xfId="0" applyNumberFormat="1" applyFont="1" applyFill="1" applyAlignment="1">
      <alignment horizontal="center"/>
    </xf>
    <xf numFmtId="165" fontId="0" fillId="0" borderId="0" xfId="0" applyNumberFormat="1"/>
    <xf numFmtId="165" fontId="5" fillId="6" borderId="0" xfId="0" applyNumberFormat="1" applyFont="1" applyFill="1"/>
    <xf numFmtId="167" fontId="0" fillId="0" borderId="0" xfId="1" applyNumberFormat="1" applyFont="1"/>
    <xf numFmtId="2" fontId="5" fillId="6" borderId="0" xfId="0" applyNumberFormat="1" applyFont="1" applyFill="1"/>
    <xf numFmtId="2" fontId="6" fillId="0" borderId="1" xfId="0" applyNumberFormat="1" applyFont="1" applyBorder="1"/>
    <xf numFmtId="167" fontId="6" fillId="0" borderId="0" xfId="1" applyNumberFormat="1" applyFont="1" applyFill="1"/>
    <xf numFmtId="0" fontId="5" fillId="6" borderId="0" xfId="0" applyFont="1" applyFill="1"/>
    <xf numFmtId="164" fontId="5" fillId="6" borderId="0" xfId="0" applyNumberFormat="1" applyFont="1" applyFill="1"/>
    <xf numFmtId="0" fontId="0" fillId="0" borderId="0" xfId="0" applyAlignment="1">
      <alignment horizontal="center"/>
    </xf>
    <xf numFmtId="37" fontId="2" fillId="0" borderId="21" xfId="0" applyNumberFormat="1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7" fontId="2" fillId="0" borderId="22" xfId="0" applyNumberFormat="1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  <xf numFmtId="37" fontId="0" fillId="0" borderId="23" xfId="0" applyNumberFormat="1" applyBorder="1" applyAlignment="1">
      <alignment horizontal="center"/>
    </xf>
    <xf numFmtId="37" fontId="0" fillId="0" borderId="0" xfId="0" applyNumberFormat="1" applyAlignment="1">
      <alignment horizontal="center"/>
    </xf>
    <xf numFmtId="37" fontId="0" fillId="0" borderId="24" xfId="0" applyNumberFormat="1" applyBorder="1" applyAlignment="1">
      <alignment horizontal="center"/>
    </xf>
    <xf numFmtId="37" fontId="0" fillId="0" borderId="25" xfId="0" applyNumberFormat="1" applyBorder="1" applyAlignment="1">
      <alignment horizontal="center"/>
    </xf>
    <xf numFmtId="167" fontId="0" fillId="0" borderId="0" xfId="0" applyNumberFormat="1"/>
    <xf numFmtId="0" fontId="0" fillId="0" borderId="26" xfId="0" applyBorder="1" applyAlignment="1">
      <alignment horizontal="center"/>
    </xf>
    <xf numFmtId="167" fontId="0" fillId="7" borderId="0" xfId="0" applyNumberFormat="1" applyFill="1"/>
    <xf numFmtId="167" fontId="0" fillId="0" borderId="1" xfId="0" applyNumberFormat="1" applyBorder="1"/>
    <xf numFmtId="165" fontId="0" fillId="0" borderId="0" xfId="2" applyNumberFormat="1" applyFont="1"/>
    <xf numFmtId="43" fontId="0" fillId="0" borderId="0" xfId="0" applyNumberFormat="1"/>
    <xf numFmtId="0" fontId="7" fillId="0" borderId="0" xfId="0" applyFont="1"/>
    <xf numFmtId="0" fontId="8" fillId="0" borderId="0" xfId="0" applyFont="1"/>
    <xf numFmtId="168" fontId="3" fillId="0" borderId="0" xfId="0" applyNumberFormat="1" applyFont="1"/>
    <xf numFmtId="0" fontId="2" fillId="2" borderId="1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5</xdr:col>
      <xdr:colOff>40640</xdr:colOff>
      <xdr:row>4</xdr:row>
      <xdr:rowOff>91440</xdr:rowOff>
    </xdr:to>
    <xdr:pic>
      <xdr:nvPicPr>
        <xdr:cNvPr id="2" name="Picture 1" descr="A black text on a white background&#10;&#10;Description automatically generated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365760"/>
          <a:ext cx="277622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45720</xdr:rowOff>
    </xdr:from>
    <xdr:to>
      <xdr:col>2</xdr:col>
      <xdr:colOff>1485900</xdr:colOff>
      <xdr:row>1</xdr:row>
      <xdr:rowOff>107544</xdr:rowOff>
    </xdr:to>
    <xdr:pic>
      <xdr:nvPicPr>
        <xdr:cNvPr id="2" name="Picture 1" descr="A black text on a white background&#10;&#10;Description automatically generated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45720"/>
          <a:ext cx="1485900" cy="2447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965200</xdr:colOff>
          <xdr:row>2</xdr:row>
          <xdr:rowOff>107950</xdr:rowOff>
        </xdr:from>
        <xdr:to>
          <xdr:col>10</xdr:col>
          <xdr:colOff>1016000</xdr:colOff>
          <xdr:row>9</xdr:row>
          <xdr:rowOff>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6576" rIns="36576" bIns="36576" anchor="ctr" upright="1"/>
            <a:lstStyle/>
            <a:p>
              <a:pPr algn="ctr" rtl="0">
                <a:defRPr sz="1000"/>
              </a:pPr>
              <a:r>
                <a:rPr lang="en-US" sz="1100" b="1" i="0" u="none" strike="noStrike" baseline="0">
                  <a:solidFill>
                    <a:srgbClr val="000000"/>
                  </a:solidFill>
                  <a:latin typeface="Aptos Narrow"/>
                </a:rPr>
                <a:t>Calculate Upfront</a:t>
              </a:r>
            </a:p>
            <a:p>
              <a:pPr algn="ctr" rtl="0">
                <a:defRPr sz="1000"/>
              </a:pPr>
              <a:r>
                <a:rPr lang="en-US" sz="1100" b="1" i="0" u="none" strike="noStrike" baseline="0">
                  <a:solidFill>
                    <a:srgbClr val="000000"/>
                  </a:solidFill>
                  <a:latin typeface="Aptos Narrow"/>
                </a:rPr>
                <a:t>Funding Amount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2</xdr:col>
      <xdr:colOff>0</xdr:colOff>
      <xdr:row>1</xdr:row>
      <xdr:rowOff>0</xdr:rowOff>
    </xdr:from>
    <xdr:to>
      <xdr:col>2</xdr:col>
      <xdr:colOff>1485900</xdr:colOff>
      <xdr:row>2</xdr:row>
      <xdr:rowOff>61824</xdr:rowOff>
    </xdr:to>
    <xdr:pic>
      <xdr:nvPicPr>
        <xdr:cNvPr id="2" name="Picture 1" descr="A black text on a white background&#10;&#10;Description automatically generated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" y="182880"/>
          <a:ext cx="1485900" cy="2447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45720</xdr:colOff>
      <xdr:row>0</xdr:row>
      <xdr:rowOff>167640</xdr:rowOff>
    </xdr:from>
    <xdr:to>
      <xdr:col>5</xdr:col>
      <xdr:colOff>1531620</xdr:colOff>
      <xdr:row>2</xdr:row>
      <xdr:rowOff>38964</xdr:rowOff>
    </xdr:to>
    <xdr:pic>
      <xdr:nvPicPr>
        <xdr:cNvPr id="2" name="Picture 1" descr="A black text on a white background&#10;&#10;Description automatically generated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3920" y="167640"/>
          <a:ext cx="1485900" cy="24470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atth\Cedar%20Street%20Group%20Dropbox\5.%20Step%20Two%20Policy%20Group\MIF\Projected%20Costs%20for%20MIF%20Program_1August2024.xlsm" TargetMode="External"/><Relationship Id="rId1" Type="http://schemas.openxmlformats.org/officeDocument/2006/relationships/externalLinkPath" Target="/Users/matth/Cedar%20Street%20Group%20Dropbox/5.%20Step%20Two%20Policy%20Group/MIF/Projected%20Costs%20for%20MIF%20Program_1August20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Tables"/>
      <sheetName val="Cohort Cost"/>
      <sheetName val="Nominal Future Program Cost"/>
      <sheetName val="Key Stats from Annual Reports"/>
      <sheetName val="FY23 Nominal Fund Expenses"/>
      <sheetName val="Actual vs Expected"/>
      <sheetName val="Nominal Payments by Quarter"/>
      <sheetName val="Avg Payment per Participant"/>
      <sheetName val="2023 Future Fund Balance"/>
      <sheetName val="Avg Admittance"/>
      <sheetName val="Projected Costs for MIF Program"/>
    </sheetNames>
    <definedNames>
      <definedName name="RunSolver"/>
    </definedNames>
    <sheetDataSet>
      <sheetData sheetId="0"/>
      <sheetData sheetId="1"/>
      <sheetData sheetId="2"/>
      <sheetData sheetId="3"/>
      <sheetData sheetId="4">
        <row r="19">
          <cell r="D19">
            <v>92254.399999999994</v>
          </cell>
          <cell r="E19">
            <v>92277.3</v>
          </cell>
          <cell r="F19">
            <v>92153.600000000006</v>
          </cell>
          <cell r="G19">
            <v>91763.8</v>
          </cell>
          <cell r="H19">
            <v>91766.399999999994</v>
          </cell>
          <cell r="I19">
            <v>91373.3</v>
          </cell>
          <cell r="J19">
            <v>91405.3</v>
          </cell>
          <cell r="K19">
            <v>91574.2</v>
          </cell>
          <cell r="L19">
            <v>92146.3</v>
          </cell>
        </row>
        <row r="20">
          <cell r="D20">
            <v>7093.6</v>
          </cell>
          <cell r="E20">
            <v>7096.4</v>
          </cell>
          <cell r="F20">
            <v>7092.2</v>
          </cell>
          <cell r="G20">
            <v>7080.7</v>
          </cell>
          <cell r="H20">
            <v>7062.2</v>
          </cell>
          <cell r="I20">
            <v>7036.5</v>
          </cell>
          <cell r="J20">
            <v>7003.9</v>
          </cell>
          <cell r="K20">
            <v>6967.8</v>
          </cell>
          <cell r="L20">
            <v>6931.9</v>
          </cell>
        </row>
        <row r="21">
          <cell r="D21">
            <v>1422.5</v>
          </cell>
          <cell r="E21">
            <v>1436.7</v>
          </cell>
          <cell r="F21">
            <v>1451.1</v>
          </cell>
          <cell r="G21">
            <v>1465.6</v>
          </cell>
          <cell r="H21">
            <v>1480.2</v>
          </cell>
          <cell r="I21">
            <v>1495</v>
          </cell>
          <cell r="J21">
            <v>1510</v>
          </cell>
          <cell r="K21">
            <v>1525.1</v>
          </cell>
          <cell r="L21">
            <v>1540.3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BEA16-8175-4CA8-B01C-FF31DADB7E18}">
  <sheetPr>
    <tabColor rgb="FF0070C0"/>
  </sheetPr>
  <dimension ref="B7:B9"/>
  <sheetViews>
    <sheetView showGridLines="0" workbookViewId="0">
      <selection activeCell="B10" sqref="B10"/>
    </sheetView>
  </sheetViews>
  <sheetFormatPr defaultRowHeight="14.5" x14ac:dyDescent="0.35"/>
  <cols>
    <col min="2" max="2" width="13.1796875" bestFit="1" customWidth="1"/>
  </cols>
  <sheetData>
    <row r="7" spans="2:2" ht="21" x14ac:dyDescent="0.5">
      <c r="B7" s="102" t="s">
        <v>149</v>
      </c>
    </row>
    <row r="8" spans="2:2" ht="16" x14ac:dyDescent="0.4">
      <c r="B8" s="103" t="s">
        <v>150</v>
      </c>
    </row>
    <row r="9" spans="2:2" x14ac:dyDescent="0.35">
      <c r="B9" s="104">
        <v>45512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FAD2F-9756-4F97-A053-84F5AF40DB5A}">
  <sheetPr codeName="Sheet11">
    <tabColor rgb="FF0070C0"/>
  </sheetPr>
  <dimension ref="C2:L50"/>
  <sheetViews>
    <sheetView showGridLines="0" workbookViewId="0">
      <selection activeCell="L8" sqref="L8"/>
    </sheetView>
  </sheetViews>
  <sheetFormatPr defaultColWidth="8.90625" defaultRowHeight="14.5" x14ac:dyDescent="0.35"/>
  <cols>
    <col min="1" max="2" width="1.6328125" style="2" customWidth="1"/>
    <col min="3" max="3" width="29.90625" style="64" customWidth="1"/>
    <col min="4" max="4" width="1.54296875" style="2" customWidth="1"/>
    <col min="5" max="5" width="21.54296875" style="2" bestFit="1" customWidth="1"/>
    <col min="6" max="7" width="14.54296875" style="2" customWidth="1"/>
    <col min="8" max="8" width="8.90625" style="2"/>
    <col min="9" max="9" width="19.08984375" style="2" customWidth="1"/>
    <col min="10" max="11" width="8.90625" style="2"/>
    <col min="12" max="12" width="15.36328125" style="2" bestFit="1" customWidth="1"/>
    <col min="13" max="16384" width="8.90625" style="2"/>
  </cols>
  <sheetData>
    <row r="2" spans="3:9" x14ac:dyDescent="0.35">
      <c r="C2" s="1"/>
    </row>
    <row r="3" spans="3:9" x14ac:dyDescent="0.35">
      <c r="C3" s="3" t="s">
        <v>0</v>
      </c>
      <c r="D3" s="4"/>
      <c r="E3" s="5" t="s">
        <v>1</v>
      </c>
      <c r="F3" s="5" t="s">
        <v>2</v>
      </c>
      <c r="G3" s="5" t="s">
        <v>3</v>
      </c>
      <c r="I3" s="6" t="s">
        <v>4</v>
      </c>
    </row>
    <row r="4" spans="3:9" ht="15" thickBot="1" x14ac:dyDescent="0.4">
      <c r="C4" s="7" t="s">
        <v>5</v>
      </c>
      <c r="D4" s="4"/>
      <c r="E4" s="8" t="s">
        <v>6</v>
      </c>
      <c r="F4" s="8" t="s">
        <v>6</v>
      </c>
      <c r="G4" s="8" t="s">
        <v>6</v>
      </c>
      <c r="I4" s="9" t="s">
        <v>7</v>
      </c>
    </row>
    <row r="5" spans="3:9" ht="29.5" thickTop="1" x14ac:dyDescent="0.35">
      <c r="C5" s="10" t="s">
        <v>8</v>
      </c>
      <c r="D5" s="4"/>
      <c r="E5" s="11">
        <v>88000</v>
      </c>
      <c r="F5" s="12">
        <v>110000</v>
      </c>
      <c r="G5" s="13">
        <v>110000</v>
      </c>
      <c r="I5" s="14">
        <f>'Cohort Cost'!D4</f>
        <v>110000</v>
      </c>
    </row>
    <row r="6" spans="3:9" ht="29" x14ac:dyDescent="0.35">
      <c r="C6" s="15" t="s">
        <v>9</v>
      </c>
      <c r="D6" s="4"/>
      <c r="E6" s="16">
        <v>8424</v>
      </c>
      <c r="F6" s="17">
        <v>8424</v>
      </c>
      <c r="G6" s="18">
        <v>8424</v>
      </c>
      <c r="I6" s="14">
        <f>'Cohort Cost'!D9</f>
        <v>8424</v>
      </c>
    </row>
    <row r="7" spans="3:9" ht="29" x14ac:dyDescent="0.35">
      <c r="C7" s="3" t="s">
        <v>10</v>
      </c>
      <c r="D7" s="19"/>
      <c r="E7" s="20">
        <f>SUM(E5:E6)</f>
        <v>96424</v>
      </c>
      <c r="F7" s="21">
        <f>SUM(F5:F6)</f>
        <v>118424</v>
      </c>
      <c r="G7" s="22">
        <f>SUM(G5:G6)</f>
        <v>118424</v>
      </c>
      <c r="I7" s="23">
        <f>SUM(I5:I6)</f>
        <v>118424</v>
      </c>
    </row>
    <row r="8" spans="3:9" x14ac:dyDescent="0.35">
      <c r="C8" s="24"/>
      <c r="D8" s="4"/>
      <c r="E8" s="4"/>
      <c r="F8" s="4"/>
      <c r="G8" s="4"/>
    </row>
    <row r="9" spans="3:9" x14ac:dyDescent="0.35">
      <c r="C9" s="10" t="s">
        <v>11</v>
      </c>
      <c r="D9" s="4"/>
      <c r="E9" s="25">
        <v>8</v>
      </c>
      <c r="F9" s="26">
        <v>8</v>
      </c>
      <c r="G9" s="27">
        <v>8</v>
      </c>
      <c r="I9" s="28">
        <f>'Cohort Cost'!D11</f>
        <v>8</v>
      </c>
    </row>
    <row r="10" spans="3:9" ht="29" x14ac:dyDescent="0.35">
      <c r="C10" s="10" t="s">
        <v>12</v>
      </c>
      <c r="D10" s="4"/>
      <c r="E10" s="25">
        <v>25</v>
      </c>
      <c r="F10" s="26">
        <v>25</v>
      </c>
      <c r="G10" s="27">
        <v>25</v>
      </c>
      <c r="I10" s="29">
        <f>'Cohort Cost'!D12</f>
        <v>25</v>
      </c>
    </row>
    <row r="11" spans="3:9" x14ac:dyDescent="0.35">
      <c r="C11" s="15" t="s">
        <v>13</v>
      </c>
      <c r="D11" s="4"/>
      <c r="E11" s="30">
        <v>80</v>
      </c>
      <c r="F11" s="31">
        <v>80</v>
      </c>
      <c r="G11" s="32">
        <v>80</v>
      </c>
      <c r="I11" s="28">
        <f>'Cohort Cost'!D15</f>
        <v>80</v>
      </c>
    </row>
    <row r="12" spans="3:9" x14ac:dyDescent="0.35">
      <c r="C12" s="24"/>
      <c r="D12" s="4"/>
      <c r="E12" s="4"/>
      <c r="F12" s="4"/>
      <c r="G12" s="4"/>
    </row>
    <row r="13" spans="3:9" x14ac:dyDescent="0.35">
      <c r="C13" s="10" t="s">
        <v>14</v>
      </c>
      <c r="D13" s="4"/>
      <c r="E13" s="33">
        <v>0.02</v>
      </c>
      <c r="F13" s="34">
        <v>0.02</v>
      </c>
      <c r="G13" s="35">
        <v>0.02</v>
      </c>
      <c r="I13" s="36">
        <f>'Cohort Cost'!G4</f>
        <v>0.02</v>
      </c>
    </row>
    <row r="14" spans="3:9" x14ac:dyDescent="0.35">
      <c r="C14" s="37" t="s">
        <v>15</v>
      </c>
      <c r="D14" s="19"/>
      <c r="E14" s="38">
        <v>0.03</v>
      </c>
      <c r="F14" s="39">
        <v>0.03</v>
      </c>
      <c r="G14" s="40">
        <v>4.4999999999999998E-2</v>
      </c>
      <c r="I14" s="41">
        <f>'Cohort Cost'!G5</f>
        <v>0.03</v>
      </c>
    </row>
    <row r="15" spans="3:9" x14ac:dyDescent="0.35">
      <c r="C15" s="42" t="s">
        <v>16</v>
      </c>
      <c r="D15" s="4"/>
      <c r="E15" s="43">
        <v>0.02</v>
      </c>
      <c r="F15" s="44">
        <v>0.02</v>
      </c>
      <c r="G15" s="45">
        <v>0.02</v>
      </c>
      <c r="I15" s="36">
        <f>'Cohort Cost'!G6</f>
        <v>0.02</v>
      </c>
    </row>
    <row r="16" spans="3:9" x14ac:dyDescent="0.35">
      <c r="C16" s="15" t="s">
        <v>17</v>
      </c>
      <c r="D16" s="4"/>
      <c r="E16" s="46">
        <v>0.04</v>
      </c>
      <c r="F16" s="47">
        <v>0.04</v>
      </c>
      <c r="G16" s="48">
        <v>0.04</v>
      </c>
      <c r="I16" s="36">
        <f>'Cohort Cost'!G8</f>
        <v>0.04</v>
      </c>
    </row>
    <row r="17" spans="3:12" x14ac:dyDescent="0.35">
      <c r="C17" s="24"/>
      <c r="D17" s="4"/>
      <c r="E17" s="4"/>
      <c r="F17" s="4"/>
      <c r="G17" s="4"/>
    </row>
    <row r="18" spans="3:12" ht="29" x14ac:dyDescent="0.35">
      <c r="C18" s="49" t="s">
        <v>18</v>
      </c>
      <c r="D18" s="19"/>
      <c r="E18" s="50">
        <v>256061052.68594772</v>
      </c>
      <c r="F18" s="51">
        <v>315456294.14981353</v>
      </c>
      <c r="G18" s="52">
        <v>425993981.57830739</v>
      </c>
      <c r="I18" s="53">
        <f>'Cohort Cost'!D17</f>
        <v>315456294.14981288</v>
      </c>
    </row>
    <row r="19" spans="3:12" x14ac:dyDescent="0.35">
      <c r="C19" s="24"/>
      <c r="D19" s="4"/>
      <c r="E19" s="54"/>
      <c r="F19" s="54"/>
      <c r="G19" s="54"/>
      <c r="I19" s="53"/>
    </row>
    <row r="20" spans="3:12" ht="43.5" x14ac:dyDescent="0.35">
      <c r="C20" s="55" t="s">
        <v>19</v>
      </c>
      <c r="D20" s="19"/>
      <c r="E20" s="56">
        <v>484965304.8962996</v>
      </c>
      <c r="F20" s="57">
        <v>598268946.14644456</v>
      </c>
      <c r="G20" s="58">
        <v>931546567.78659523</v>
      </c>
      <c r="I20" s="53" cm="1">
        <f t="array" ref="I20">INDEX('Nominal Future Program Cost'!$F$5:$BN$5,,MATCH('Cohort Cost'!$D$13,'Nominal Future Program Cost'!$F$14:$BN$14,0))</f>
        <v>598268946.14644456</v>
      </c>
    </row>
    <row r="21" spans="3:12" ht="43.5" x14ac:dyDescent="0.35">
      <c r="C21" s="59" t="s">
        <v>20</v>
      </c>
      <c r="D21" s="19"/>
      <c r="E21" s="60">
        <v>252292884.14572278</v>
      </c>
      <c r="F21" s="61">
        <v>311236693.41744757</v>
      </c>
      <c r="G21" s="62">
        <v>484617286.90712041</v>
      </c>
      <c r="I21" s="53" cm="1">
        <f t="array" ref="I21">INDEX('Nominal Future Program Cost'!$F$10:$BN$10,,MATCH('Cohort Cost'!$D$13,'Nominal Future Program Cost'!$F$14:$BN$14,0))</f>
        <v>311236693.41744757</v>
      </c>
      <c r="L21" s="63"/>
    </row>
    <row r="23" spans="3:12" x14ac:dyDescent="0.35">
      <c r="E23" s="53"/>
      <c r="F23" s="53"/>
      <c r="G23" s="53"/>
    </row>
    <row r="25" spans="3:12" x14ac:dyDescent="0.35">
      <c r="C25" s="3" t="s">
        <v>21</v>
      </c>
      <c r="D25" s="19"/>
      <c r="E25" s="5" t="s">
        <v>22</v>
      </c>
    </row>
    <row r="26" spans="3:12" ht="15" thickBot="1" x14ac:dyDescent="0.4">
      <c r="C26" s="7" t="s">
        <v>23</v>
      </c>
      <c r="D26" s="19"/>
      <c r="E26" s="8" t="s">
        <v>24</v>
      </c>
    </row>
    <row r="27" spans="3:12" ht="4.25" customHeight="1" thickTop="1" x14ac:dyDescent="0.35">
      <c r="C27" s="24"/>
      <c r="D27" s="4"/>
      <c r="E27" s="4"/>
    </row>
    <row r="28" spans="3:12" x14ac:dyDescent="0.35">
      <c r="C28" s="10" t="s">
        <v>25</v>
      </c>
      <c r="D28" s="4"/>
      <c r="E28" s="65">
        <v>68537.714084507039</v>
      </c>
    </row>
    <row r="29" spans="3:12" x14ac:dyDescent="0.35">
      <c r="C29" s="42" t="s">
        <v>26</v>
      </c>
      <c r="D29" s="4"/>
      <c r="E29" s="66">
        <v>84198.061728395056</v>
      </c>
    </row>
    <row r="30" spans="3:12" x14ac:dyDescent="0.35">
      <c r="C30" s="42" t="s">
        <v>27</v>
      </c>
      <c r="D30" s="4"/>
      <c r="E30" s="66">
        <v>67650.156108597279</v>
      </c>
    </row>
    <row r="31" spans="3:12" x14ac:dyDescent="0.35">
      <c r="C31" s="42" t="s">
        <v>28</v>
      </c>
      <c r="D31" s="4"/>
      <c r="E31" s="66">
        <v>109192.44236760125</v>
      </c>
    </row>
    <row r="32" spans="3:12" ht="29" x14ac:dyDescent="0.35">
      <c r="C32" s="15" t="s">
        <v>29</v>
      </c>
      <c r="D32" s="4"/>
      <c r="E32" s="67">
        <v>108536.32800729263</v>
      </c>
    </row>
    <row r="33" spans="3:6" ht="4.25" customHeight="1" x14ac:dyDescent="0.35">
      <c r="C33" s="24"/>
      <c r="D33" s="4"/>
      <c r="E33" s="4"/>
    </row>
    <row r="34" spans="3:6" ht="29" x14ac:dyDescent="0.35">
      <c r="C34" s="68" t="s">
        <v>30</v>
      </c>
      <c r="D34" s="19"/>
      <c r="E34" s="69">
        <f>AVERAGE(E28:E32)</f>
        <v>87622.94045927866</v>
      </c>
    </row>
    <row r="35" spans="3:6" ht="29" x14ac:dyDescent="0.35">
      <c r="C35" s="70" t="s">
        <v>31</v>
      </c>
      <c r="D35" s="19"/>
      <c r="E35" s="71">
        <f>(E32/E28)^(1/4)-1</f>
        <v>0.12178951699048834</v>
      </c>
    </row>
    <row r="41" spans="3:6" x14ac:dyDescent="0.35">
      <c r="C41" s="72" t="s">
        <v>32</v>
      </c>
    </row>
    <row r="42" spans="3:6" x14ac:dyDescent="0.35">
      <c r="C42" s="3"/>
      <c r="D42" s="4"/>
      <c r="E42" s="105" t="s">
        <v>33</v>
      </c>
      <c r="F42" s="105"/>
    </row>
    <row r="43" spans="3:6" ht="15" thickBot="1" x14ac:dyDescent="0.4">
      <c r="C43" s="7" t="s">
        <v>34</v>
      </c>
      <c r="D43" s="4"/>
      <c r="E43" s="8" t="s">
        <v>35</v>
      </c>
      <c r="F43" s="8" t="s">
        <v>36</v>
      </c>
    </row>
    <row r="44" spans="3:6" ht="15" thickTop="1" x14ac:dyDescent="0.35">
      <c r="C44" s="73">
        <v>2019</v>
      </c>
      <c r="D44" s="4"/>
      <c r="E44" s="74">
        <v>26</v>
      </c>
      <c r="F44" s="74">
        <v>3</v>
      </c>
    </row>
    <row r="45" spans="3:6" x14ac:dyDescent="0.35">
      <c r="C45" s="73">
        <f>C44+1</f>
        <v>2020</v>
      </c>
      <c r="D45" s="4"/>
      <c r="E45" s="74">
        <v>41</v>
      </c>
      <c r="F45" s="74">
        <v>4</v>
      </c>
    </row>
    <row r="46" spans="3:6" x14ac:dyDescent="0.35">
      <c r="C46" s="73">
        <f>C45+1</f>
        <v>2021</v>
      </c>
      <c r="D46" s="4"/>
      <c r="E46" s="74">
        <v>38</v>
      </c>
      <c r="F46" s="74">
        <v>4</v>
      </c>
    </row>
    <row r="47" spans="3:6" x14ac:dyDescent="0.35">
      <c r="C47" s="73">
        <f>C46+1</f>
        <v>2022</v>
      </c>
      <c r="D47" s="4"/>
      <c r="E47" s="74">
        <v>64</v>
      </c>
      <c r="F47" s="74">
        <v>14</v>
      </c>
    </row>
    <row r="48" spans="3:6" x14ac:dyDescent="0.35">
      <c r="C48" s="73">
        <f>C47+1</f>
        <v>2023</v>
      </c>
      <c r="D48" s="4"/>
      <c r="E48" s="74">
        <v>73</v>
      </c>
      <c r="F48" s="74">
        <v>20</v>
      </c>
    </row>
    <row r="49" spans="3:6" x14ac:dyDescent="0.35">
      <c r="C49" s="24"/>
      <c r="D49" s="4"/>
      <c r="E49" s="4"/>
      <c r="F49" s="4"/>
    </row>
    <row r="50" spans="3:6" x14ac:dyDescent="0.35">
      <c r="C50" s="75" t="s">
        <v>37</v>
      </c>
      <c r="D50" s="4"/>
      <c r="E50" s="4"/>
      <c r="F50" s="4"/>
    </row>
  </sheetData>
  <mergeCells count="1">
    <mergeCell ref="E42:F4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FCC2A-C4DB-41F7-9E06-DFA9B9011813}">
  <sheetPr codeName="Sheet2">
    <tabColor rgb="FF0070C0"/>
  </sheetPr>
  <dimension ref="C3:XFD1048556"/>
  <sheetViews>
    <sheetView showGridLines="0" topLeftCell="E1" workbookViewId="0">
      <selection activeCell="N14" sqref="N14"/>
    </sheetView>
  </sheetViews>
  <sheetFormatPr defaultRowHeight="14.5" x14ac:dyDescent="0.35"/>
  <cols>
    <col min="1" max="2" width="1.81640625" customWidth="1"/>
    <col min="3" max="3" width="40.54296875" bestFit="1" customWidth="1"/>
    <col min="4" max="4" width="16.453125" bestFit="1" customWidth="1"/>
    <col min="5" max="5" width="14.08984375" bestFit="1" customWidth="1"/>
    <col min="6" max="6" width="22.36328125" bestFit="1" customWidth="1"/>
    <col min="7" max="8" width="14.6328125" bestFit="1" customWidth="1"/>
    <col min="9" max="9" width="16.6328125" bestFit="1" customWidth="1"/>
    <col min="10" max="10" width="12.54296875" customWidth="1"/>
    <col min="11" max="11" width="14.90625" bestFit="1" customWidth="1"/>
    <col min="12" max="12" width="2" customWidth="1"/>
    <col min="13" max="13" width="13.90625" bestFit="1" customWidth="1"/>
  </cols>
  <sheetData>
    <row r="3" spans="3:11" x14ac:dyDescent="0.35">
      <c r="D3" s="76"/>
    </row>
    <row r="4" spans="3:11" x14ac:dyDescent="0.35">
      <c r="C4" t="s">
        <v>8</v>
      </c>
      <c r="D4" s="77">
        <v>110000</v>
      </c>
      <c r="F4" t="s">
        <v>38</v>
      </c>
      <c r="G4" s="78">
        <v>0.02</v>
      </c>
    </row>
    <row r="5" spans="3:11" x14ac:dyDescent="0.35">
      <c r="F5" t="s">
        <v>39</v>
      </c>
      <c r="G5" s="78">
        <v>0.03</v>
      </c>
    </row>
    <row r="6" spans="3:11" x14ac:dyDescent="0.35">
      <c r="C6" t="s">
        <v>40</v>
      </c>
      <c r="D6">
        <v>585</v>
      </c>
      <c r="F6" t="s">
        <v>16</v>
      </c>
      <c r="G6" s="78">
        <v>0.02</v>
      </c>
    </row>
    <row r="7" spans="3:11" x14ac:dyDescent="0.35">
      <c r="C7" t="s">
        <v>41</v>
      </c>
      <c r="D7">
        <f>D6*12</f>
        <v>7020</v>
      </c>
      <c r="G7" s="79"/>
    </row>
    <row r="8" spans="3:11" x14ac:dyDescent="0.35">
      <c r="C8" t="s">
        <v>42</v>
      </c>
      <c r="D8" s="80">
        <v>0.2</v>
      </c>
      <c r="F8" t="s">
        <v>43</v>
      </c>
      <c r="G8" s="78">
        <v>0.04</v>
      </c>
    </row>
    <row r="9" spans="3:11" x14ac:dyDescent="0.35">
      <c r="C9" t="s">
        <v>44</v>
      </c>
      <c r="D9" s="81">
        <f>D7*(1+$D$8)</f>
        <v>8424</v>
      </c>
    </row>
    <row r="11" spans="3:11" x14ac:dyDescent="0.35">
      <c r="C11" t="s">
        <v>11</v>
      </c>
      <c r="D11" s="82">
        <v>8</v>
      </c>
    </row>
    <row r="12" spans="3:11" x14ac:dyDescent="0.35">
      <c r="C12" t="s">
        <v>45</v>
      </c>
      <c r="D12" s="82">
        <v>25</v>
      </c>
    </row>
    <row r="13" spans="3:11" x14ac:dyDescent="0.35">
      <c r="C13" t="s">
        <v>46</v>
      </c>
      <c r="D13" s="83">
        <f>SUM(D11:D12)</f>
        <v>33</v>
      </c>
      <c r="J13" s="81"/>
      <c r="K13" s="81"/>
    </row>
    <row r="14" spans="3:11" x14ac:dyDescent="0.35">
      <c r="C14" t="s">
        <v>47</v>
      </c>
      <c r="D14" s="84">
        <f>INDEX($J$22:$J$121,MATCH($D$13,$C$22:$C$121,0))</f>
        <v>-9.797513484954834E-7</v>
      </c>
      <c r="J14" s="81"/>
      <c r="K14" s="81"/>
    </row>
    <row r="15" spans="3:11" x14ac:dyDescent="0.35">
      <c r="C15" t="s">
        <v>13</v>
      </c>
      <c r="D15" s="85">
        <v>80</v>
      </c>
    </row>
    <row r="17" spans="3:13" x14ac:dyDescent="0.35">
      <c r="C17" t="s">
        <v>48</v>
      </c>
      <c r="D17" s="86">
        <v>315456294.14981288</v>
      </c>
      <c r="E17" t="s">
        <v>49</v>
      </c>
    </row>
    <row r="20" spans="3:13" x14ac:dyDescent="0.35">
      <c r="C20" s="88" t="s">
        <v>50</v>
      </c>
      <c r="D20" s="89" t="s">
        <v>51</v>
      </c>
      <c r="E20" s="89" t="s">
        <v>52</v>
      </c>
      <c r="F20" s="89" t="s">
        <v>53</v>
      </c>
      <c r="G20" s="89" t="s">
        <v>54</v>
      </c>
      <c r="H20" s="89" t="s">
        <v>55</v>
      </c>
      <c r="I20" s="89" t="s">
        <v>56</v>
      </c>
      <c r="J20" s="89" t="s">
        <v>57</v>
      </c>
      <c r="K20" s="89" t="s">
        <v>58</v>
      </c>
      <c r="M20" s="89" t="s">
        <v>59</v>
      </c>
    </row>
    <row r="21" spans="3:13" ht="15" thickBot="1" x14ac:dyDescent="0.4">
      <c r="C21" s="90" t="s">
        <v>60</v>
      </c>
      <c r="D21" s="91" t="s">
        <v>61</v>
      </c>
      <c r="E21" s="91" t="s">
        <v>62</v>
      </c>
      <c r="F21" s="91" t="s">
        <v>63</v>
      </c>
      <c r="G21" s="91" t="s">
        <v>63</v>
      </c>
      <c r="H21" s="91" t="s">
        <v>64</v>
      </c>
      <c r="I21" s="91" t="s">
        <v>65</v>
      </c>
      <c r="J21" s="91" t="s">
        <v>64</v>
      </c>
      <c r="K21" s="91" t="s">
        <v>66</v>
      </c>
      <c r="M21" s="91" t="s">
        <v>67</v>
      </c>
    </row>
    <row r="22" spans="3:13" ht="15" thickTop="1" x14ac:dyDescent="0.35">
      <c r="C22" s="92">
        <v>1</v>
      </c>
      <c r="D22" s="93">
        <f>D4</f>
        <v>110000</v>
      </c>
      <c r="E22" s="93">
        <f>$D$9</f>
        <v>8424</v>
      </c>
      <c r="F22" s="93">
        <f>SUM(D22:E22)</f>
        <v>118424</v>
      </c>
      <c r="G22" s="93">
        <f t="shared" ref="G22:G53" si="0">IF(C22&lt;=$D$11,0,F22*$D$15)</f>
        <v>0</v>
      </c>
      <c r="H22" s="93">
        <f>$D$17</f>
        <v>315456294.14981288</v>
      </c>
      <c r="I22" s="93">
        <f t="shared" ref="I22:I53" si="1">IF(C22&lt;=$D$11,H22*$G$8,0)</f>
        <v>12618251.765992515</v>
      </c>
      <c r="J22" s="93">
        <f>H22-G22+I22</f>
        <v>328074545.9158054</v>
      </c>
      <c r="K22" s="93">
        <f>H22-J22</f>
        <v>-12618251.765992522</v>
      </c>
      <c r="M22" s="93">
        <f t="shared" ref="M22:M85" si="2">K22/(1+$G$6)^C22</f>
        <v>-12370835.064698551</v>
      </c>
    </row>
    <row r="23" spans="3:13" x14ac:dyDescent="0.35">
      <c r="C23" s="92">
        <f>C22+1</f>
        <v>2</v>
      </c>
      <c r="D23" s="93">
        <f t="shared" ref="D23:D86" si="3">D22*(1+$G$5)</f>
        <v>113300</v>
      </c>
      <c r="E23" s="93">
        <f t="shared" ref="E23:E86" si="4">E22*(1+$G$4)</f>
        <v>8592.48</v>
      </c>
      <c r="F23" s="93">
        <f t="shared" ref="F23:F86" si="5">SUM(D23:E23)</f>
        <v>121892.48</v>
      </c>
      <c r="G23" s="93">
        <f t="shared" si="0"/>
        <v>0</v>
      </c>
      <c r="H23" s="93">
        <f>J22</f>
        <v>328074545.9158054</v>
      </c>
      <c r="I23" s="93">
        <f t="shared" si="1"/>
        <v>13122981.836632216</v>
      </c>
      <c r="J23" s="93">
        <f>H23-G23+I23</f>
        <v>341197527.75243759</v>
      </c>
      <c r="K23" s="93">
        <f>H23-J23</f>
        <v>-13122981.836632192</v>
      </c>
      <c r="M23" s="93">
        <f t="shared" si="2"/>
        <v>-12613400.458123984</v>
      </c>
    </row>
    <row r="24" spans="3:13" x14ac:dyDescent="0.35">
      <c r="C24" s="92">
        <f t="shared" ref="C24:C87" si="6">C23+1</f>
        <v>3</v>
      </c>
      <c r="D24" s="93">
        <f t="shared" si="3"/>
        <v>116699</v>
      </c>
      <c r="E24" s="93">
        <f t="shared" si="4"/>
        <v>8764.3295999999991</v>
      </c>
      <c r="F24" s="93">
        <f t="shared" si="5"/>
        <v>125463.3296</v>
      </c>
      <c r="G24" s="93">
        <f t="shared" si="0"/>
        <v>0</v>
      </c>
      <c r="H24" s="93">
        <f t="shared" ref="H24:H87" si="7">J23</f>
        <v>341197527.75243759</v>
      </c>
      <c r="I24" s="93">
        <f t="shared" si="1"/>
        <v>13647901.110097503</v>
      </c>
      <c r="J24" s="93">
        <f t="shared" ref="J24:J87" si="8">H24-G24+I24</f>
        <v>354845428.86253512</v>
      </c>
      <c r="K24" s="93">
        <f t="shared" ref="K24:K87" si="9">H24-J24</f>
        <v>-13647901.110097528</v>
      </c>
      <c r="M24" s="93">
        <f t="shared" si="2"/>
        <v>-12860722.035734303</v>
      </c>
    </row>
    <row r="25" spans="3:13" x14ac:dyDescent="0.35">
      <c r="C25" s="92">
        <f t="shared" si="6"/>
        <v>4</v>
      </c>
      <c r="D25" s="93">
        <f t="shared" si="3"/>
        <v>120199.97</v>
      </c>
      <c r="E25" s="93">
        <f t="shared" si="4"/>
        <v>8939.6161919999995</v>
      </c>
      <c r="F25" s="93">
        <f t="shared" si="5"/>
        <v>129139.586192</v>
      </c>
      <c r="G25" s="93">
        <f t="shared" si="0"/>
        <v>0</v>
      </c>
      <c r="H25" s="93">
        <f t="shared" si="7"/>
        <v>354845428.86253512</v>
      </c>
      <c r="I25" s="93">
        <f t="shared" si="1"/>
        <v>14193817.154501405</v>
      </c>
      <c r="J25" s="93">
        <f t="shared" si="8"/>
        <v>369039246.0170365</v>
      </c>
      <c r="K25" s="93">
        <f t="shared" si="9"/>
        <v>-14193817.154501379</v>
      </c>
      <c r="M25" s="93">
        <f t="shared" si="2"/>
        <v>-13112893.056042772</v>
      </c>
    </row>
    <row r="26" spans="3:13" x14ac:dyDescent="0.35">
      <c r="C26" s="92">
        <f t="shared" si="6"/>
        <v>5</v>
      </c>
      <c r="D26" s="93">
        <f t="shared" si="3"/>
        <v>123805.9691</v>
      </c>
      <c r="E26" s="93">
        <f t="shared" si="4"/>
        <v>9118.4085158399994</v>
      </c>
      <c r="F26" s="93">
        <f t="shared" si="5"/>
        <v>132924.37761584</v>
      </c>
      <c r="G26" s="93">
        <f t="shared" si="0"/>
        <v>0</v>
      </c>
      <c r="H26" s="93">
        <f t="shared" si="7"/>
        <v>369039246.0170365</v>
      </c>
      <c r="I26" s="93">
        <f t="shared" si="1"/>
        <v>14761569.84068146</v>
      </c>
      <c r="J26" s="93">
        <f t="shared" si="8"/>
        <v>383800815.85771793</v>
      </c>
      <c r="K26" s="93">
        <f t="shared" si="9"/>
        <v>-14761569.840681434</v>
      </c>
      <c r="M26" s="93">
        <f t="shared" si="2"/>
        <v>-13370008.606161257</v>
      </c>
    </row>
    <row r="27" spans="3:13" x14ac:dyDescent="0.35">
      <c r="C27" s="92">
        <f t="shared" si="6"/>
        <v>6</v>
      </c>
      <c r="D27" s="93">
        <f t="shared" si="3"/>
        <v>127520.14817300001</v>
      </c>
      <c r="E27" s="93">
        <f t="shared" si="4"/>
        <v>9300.7766861567998</v>
      </c>
      <c r="F27" s="93">
        <f t="shared" si="5"/>
        <v>136820.9248591568</v>
      </c>
      <c r="G27" s="93">
        <f t="shared" si="0"/>
        <v>0</v>
      </c>
      <c r="H27" s="93">
        <f t="shared" si="7"/>
        <v>383800815.85771793</v>
      </c>
      <c r="I27" s="93">
        <f t="shared" si="1"/>
        <v>15352032.634308718</v>
      </c>
      <c r="J27" s="93">
        <f t="shared" si="8"/>
        <v>399152848.49202663</v>
      </c>
      <c r="K27" s="93">
        <f t="shared" si="9"/>
        <v>-15352032.634308696</v>
      </c>
      <c r="M27" s="93">
        <f t="shared" si="2"/>
        <v>-13632165.637654619</v>
      </c>
    </row>
    <row r="28" spans="3:13" x14ac:dyDescent="0.35">
      <c r="C28" s="92">
        <f t="shared" si="6"/>
        <v>7</v>
      </c>
      <c r="D28" s="93">
        <f t="shared" si="3"/>
        <v>131345.75261819002</v>
      </c>
      <c r="E28" s="93">
        <f t="shared" si="4"/>
        <v>9486.7922198799351</v>
      </c>
      <c r="F28" s="93">
        <f t="shared" si="5"/>
        <v>140832.54483806994</v>
      </c>
      <c r="G28" s="93">
        <f t="shared" si="0"/>
        <v>0</v>
      </c>
      <c r="H28" s="93">
        <f t="shared" si="7"/>
        <v>399152848.49202663</v>
      </c>
      <c r="I28" s="93">
        <f t="shared" si="1"/>
        <v>15966113.939681066</v>
      </c>
      <c r="J28" s="93">
        <f t="shared" si="8"/>
        <v>415118962.43170768</v>
      </c>
      <c r="K28" s="93">
        <f t="shared" si="9"/>
        <v>-15966113.939681053</v>
      </c>
      <c r="M28" s="93">
        <f t="shared" si="2"/>
        <v>-13899463.003098838</v>
      </c>
    </row>
    <row r="29" spans="3:13" x14ac:dyDescent="0.35">
      <c r="C29" s="92">
        <f t="shared" si="6"/>
        <v>8</v>
      </c>
      <c r="D29" s="93">
        <f t="shared" si="3"/>
        <v>135286.12519673572</v>
      </c>
      <c r="E29" s="93">
        <f t="shared" si="4"/>
        <v>9676.5280642775342</v>
      </c>
      <c r="F29" s="93">
        <f t="shared" si="5"/>
        <v>144962.65326101327</v>
      </c>
      <c r="G29" s="93">
        <f t="shared" si="0"/>
        <v>0</v>
      </c>
      <c r="H29" s="93">
        <f t="shared" si="7"/>
        <v>415118962.43170768</v>
      </c>
      <c r="I29" s="93">
        <f t="shared" si="1"/>
        <v>16604758.497268308</v>
      </c>
      <c r="J29" s="93">
        <f t="shared" si="8"/>
        <v>431723720.928976</v>
      </c>
      <c r="K29" s="93">
        <f t="shared" si="9"/>
        <v>-16604758.497268319</v>
      </c>
      <c r="M29" s="93">
        <f t="shared" si="2"/>
        <v>-14172001.493355697</v>
      </c>
    </row>
    <row r="30" spans="3:13" x14ac:dyDescent="0.35">
      <c r="C30" s="92">
        <f t="shared" si="6"/>
        <v>9</v>
      </c>
      <c r="D30" s="93">
        <f t="shared" si="3"/>
        <v>139344.7089526378</v>
      </c>
      <c r="E30" s="93">
        <f t="shared" si="4"/>
        <v>9870.0586255630842</v>
      </c>
      <c r="F30" s="93">
        <f t="shared" si="5"/>
        <v>149214.76757820087</v>
      </c>
      <c r="G30" s="93">
        <f t="shared" si="0"/>
        <v>11937181.40625607</v>
      </c>
      <c r="H30" s="93">
        <f t="shared" si="7"/>
        <v>431723720.928976</v>
      </c>
      <c r="I30" s="93">
        <f t="shared" si="1"/>
        <v>0</v>
      </c>
      <c r="J30" s="93">
        <f t="shared" si="8"/>
        <v>419786539.52271992</v>
      </c>
      <c r="K30" s="93">
        <f t="shared" si="9"/>
        <v>11937181.40625608</v>
      </c>
      <c r="M30" s="93">
        <f t="shared" si="2"/>
        <v>9988499.4013619609</v>
      </c>
    </row>
    <row r="31" spans="3:13" x14ac:dyDescent="0.35">
      <c r="C31" s="92">
        <f t="shared" si="6"/>
        <v>10</v>
      </c>
      <c r="D31" s="93">
        <f t="shared" si="3"/>
        <v>143525.05022121692</v>
      </c>
      <c r="E31" s="93">
        <f t="shared" si="4"/>
        <v>10067.459798074346</v>
      </c>
      <c r="F31" s="93">
        <f t="shared" si="5"/>
        <v>153592.51001929128</v>
      </c>
      <c r="G31" s="93">
        <f t="shared" si="0"/>
        <v>12287400.801543303</v>
      </c>
      <c r="H31" s="93">
        <f t="shared" si="7"/>
        <v>419786539.52271992</v>
      </c>
      <c r="I31" s="93">
        <f t="shared" si="1"/>
        <v>0</v>
      </c>
      <c r="J31" s="93">
        <f t="shared" si="8"/>
        <v>407499138.72117662</v>
      </c>
      <c r="K31" s="93">
        <f t="shared" si="9"/>
        <v>12287400.801543295</v>
      </c>
      <c r="M31" s="93">
        <f t="shared" si="2"/>
        <v>10079948.357430663</v>
      </c>
    </row>
    <row r="32" spans="3:13" x14ac:dyDescent="0.35">
      <c r="C32" s="92">
        <f t="shared" si="6"/>
        <v>11</v>
      </c>
      <c r="D32" s="93">
        <f t="shared" si="3"/>
        <v>147830.80172785342</v>
      </c>
      <c r="E32" s="93">
        <f t="shared" si="4"/>
        <v>10268.808994035833</v>
      </c>
      <c r="F32" s="93">
        <f t="shared" si="5"/>
        <v>158099.61072188924</v>
      </c>
      <c r="G32" s="93">
        <f t="shared" si="0"/>
        <v>12647968.857751139</v>
      </c>
      <c r="H32" s="93">
        <f t="shared" si="7"/>
        <v>407499138.72117662</v>
      </c>
      <c r="I32" s="93">
        <f t="shared" si="1"/>
        <v>0</v>
      </c>
      <c r="J32" s="93">
        <f t="shared" si="8"/>
        <v>394851169.86342549</v>
      </c>
      <c r="K32" s="93">
        <f t="shared" si="9"/>
        <v>12647968.857751131</v>
      </c>
      <c r="M32" s="93">
        <f t="shared" si="2"/>
        <v>10172293.871892208</v>
      </c>
    </row>
    <row r="33" spans="3:13" x14ac:dyDescent="0.35">
      <c r="C33" s="92">
        <f t="shared" si="6"/>
        <v>12</v>
      </c>
      <c r="D33" s="93">
        <f t="shared" si="3"/>
        <v>152265.72577968903</v>
      </c>
      <c r="E33" s="93">
        <f t="shared" si="4"/>
        <v>10474.18517391655</v>
      </c>
      <c r="F33" s="93">
        <f t="shared" si="5"/>
        <v>162739.91095360558</v>
      </c>
      <c r="G33" s="93">
        <f t="shared" si="0"/>
        <v>13019192.876288446</v>
      </c>
      <c r="H33" s="93">
        <f t="shared" si="7"/>
        <v>394851169.86342549</v>
      </c>
      <c r="I33" s="93">
        <f t="shared" si="1"/>
        <v>0</v>
      </c>
      <c r="J33" s="93">
        <f t="shared" si="8"/>
        <v>381831976.98713702</v>
      </c>
      <c r="K33" s="93">
        <f t="shared" si="9"/>
        <v>13019192.876288474</v>
      </c>
      <c r="M33" s="93">
        <f t="shared" si="2"/>
        <v>10265544.734534778</v>
      </c>
    </row>
    <row r="34" spans="3:13" x14ac:dyDescent="0.35">
      <c r="C34" s="92">
        <f t="shared" si="6"/>
        <v>13</v>
      </c>
      <c r="D34" s="93">
        <f t="shared" si="3"/>
        <v>156833.69755307972</v>
      </c>
      <c r="E34" s="93">
        <f t="shared" si="4"/>
        <v>10683.668877394881</v>
      </c>
      <c r="F34" s="93">
        <f t="shared" si="5"/>
        <v>167517.36643047459</v>
      </c>
      <c r="G34" s="93">
        <f t="shared" si="0"/>
        <v>13401389.314437967</v>
      </c>
      <c r="H34" s="93">
        <f t="shared" si="7"/>
        <v>381831976.98713702</v>
      </c>
      <c r="I34" s="93">
        <f t="shared" si="1"/>
        <v>0</v>
      </c>
      <c r="J34" s="93">
        <f t="shared" si="8"/>
        <v>368430587.67269903</v>
      </c>
      <c r="K34" s="93">
        <f t="shared" si="9"/>
        <v>13401389.314437985</v>
      </c>
      <c r="M34" s="93">
        <f t="shared" si="2"/>
        <v>10359709.821320867</v>
      </c>
    </row>
    <row r="35" spans="3:13" x14ac:dyDescent="0.35">
      <c r="C35" s="92">
        <f t="shared" si="6"/>
        <v>14</v>
      </c>
      <c r="D35" s="93">
        <f t="shared" si="3"/>
        <v>161538.70847967212</v>
      </c>
      <c r="E35" s="93">
        <f t="shared" si="4"/>
        <v>10897.342254942778</v>
      </c>
      <c r="F35" s="93">
        <f t="shared" si="5"/>
        <v>172436.0507346149</v>
      </c>
      <c r="G35" s="93">
        <f t="shared" si="0"/>
        <v>13794884.058769193</v>
      </c>
      <c r="H35" s="93">
        <f t="shared" si="7"/>
        <v>368430587.67269903</v>
      </c>
      <c r="I35" s="93">
        <f t="shared" si="1"/>
        <v>0</v>
      </c>
      <c r="J35" s="93">
        <f t="shared" si="8"/>
        <v>354635703.61392987</v>
      </c>
      <c r="K35" s="93">
        <f t="shared" si="9"/>
        <v>13794884.058769166</v>
      </c>
      <c r="M35" s="93">
        <f t="shared" si="2"/>
        <v>10454798.095232284</v>
      </c>
    </row>
    <row r="36" spans="3:13" x14ac:dyDescent="0.35">
      <c r="C36" s="92">
        <f t="shared" si="6"/>
        <v>15</v>
      </c>
      <c r="D36" s="93">
        <f t="shared" si="3"/>
        <v>166384.86973406229</v>
      </c>
      <c r="E36" s="93">
        <f t="shared" si="4"/>
        <v>11115.289100041633</v>
      </c>
      <c r="F36" s="93">
        <f t="shared" si="5"/>
        <v>177500.15883410393</v>
      </c>
      <c r="G36" s="93">
        <f t="shared" si="0"/>
        <v>14200012.706728315</v>
      </c>
      <c r="H36" s="93">
        <f t="shared" si="7"/>
        <v>354635703.61392987</v>
      </c>
      <c r="I36" s="93">
        <f t="shared" si="1"/>
        <v>0</v>
      </c>
      <c r="J36" s="93">
        <f t="shared" si="8"/>
        <v>340435690.90720153</v>
      </c>
      <c r="K36" s="93">
        <f t="shared" si="9"/>
        <v>14200012.706728339</v>
      </c>
      <c r="M36" s="93">
        <f t="shared" si="2"/>
        <v>10550818.6071233</v>
      </c>
    </row>
    <row r="37" spans="3:13" x14ac:dyDescent="0.35">
      <c r="C37" s="92">
        <f t="shared" si="6"/>
        <v>16</v>
      </c>
      <c r="D37" s="93">
        <f t="shared" si="3"/>
        <v>171376.41582608415</v>
      </c>
      <c r="E37" s="93">
        <f t="shared" si="4"/>
        <v>11337.594882042466</v>
      </c>
      <c r="F37" s="93">
        <f t="shared" si="5"/>
        <v>182714.01070812662</v>
      </c>
      <c r="G37" s="93">
        <f t="shared" si="0"/>
        <v>14617120.856650129</v>
      </c>
      <c r="H37" s="93">
        <f t="shared" si="7"/>
        <v>340435690.90720153</v>
      </c>
      <c r="I37" s="93">
        <f t="shared" si="1"/>
        <v>0</v>
      </c>
      <c r="J37" s="93">
        <f t="shared" si="8"/>
        <v>325818570.05055141</v>
      </c>
      <c r="K37" s="93">
        <f t="shared" si="9"/>
        <v>14617120.856650114</v>
      </c>
      <c r="M37" s="93">
        <f t="shared" si="2"/>
        <v>10647780.4965818</v>
      </c>
    </row>
    <row r="38" spans="3:13" x14ac:dyDescent="0.35">
      <c r="C38" s="92">
        <f t="shared" si="6"/>
        <v>17</v>
      </c>
      <c r="D38" s="93">
        <f t="shared" si="3"/>
        <v>176517.70830086668</v>
      </c>
      <c r="E38" s="93">
        <f t="shared" si="4"/>
        <v>11564.346779683316</v>
      </c>
      <c r="F38" s="93">
        <f t="shared" si="5"/>
        <v>188082.05508055</v>
      </c>
      <c r="G38" s="93">
        <f t="shared" si="0"/>
        <v>15046564.406444</v>
      </c>
      <c r="H38" s="93">
        <f t="shared" si="7"/>
        <v>325818570.05055141</v>
      </c>
      <c r="I38" s="93">
        <f t="shared" si="1"/>
        <v>0</v>
      </c>
      <c r="J38" s="93">
        <f t="shared" si="8"/>
        <v>310772005.6441074</v>
      </c>
      <c r="K38" s="93">
        <f t="shared" si="9"/>
        <v>15046564.406444013</v>
      </c>
      <c r="M38" s="93">
        <f t="shared" si="2"/>
        <v>10745692.992799751</v>
      </c>
    </row>
    <row r="39" spans="3:13" x14ac:dyDescent="0.35">
      <c r="C39" s="92">
        <f t="shared" si="6"/>
        <v>18</v>
      </c>
      <c r="D39" s="93">
        <f t="shared" si="3"/>
        <v>181813.23954989269</v>
      </c>
      <c r="E39" s="93">
        <f t="shared" si="4"/>
        <v>11795.633715276983</v>
      </c>
      <c r="F39" s="93">
        <f t="shared" si="5"/>
        <v>193608.87326516968</v>
      </c>
      <c r="G39" s="93">
        <f t="shared" si="0"/>
        <v>15488709.861213574</v>
      </c>
      <c r="H39" s="93">
        <f t="shared" si="7"/>
        <v>310772005.6441074</v>
      </c>
      <c r="I39" s="93">
        <f t="shared" si="1"/>
        <v>0</v>
      </c>
      <c r="J39" s="93">
        <f t="shared" si="8"/>
        <v>295283295.78289384</v>
      </c>
      <c r="K39" s="93">
        <f t="shared" si="9"/>
        <v>15488709.861213565</v>
      </c>
      <c r="M39" s="93">
        <f t="shared" si="2"/>
        <v>10844565.415451176</v>
      </c>
    </row>
    <row r="40" spans="3:13" x14ac:dyDescent="0.35">
      <c r="C40" s="92">
        <f t="shared" si="6"/>
        <v>19</v>
      </c>
      <c r="D40" s="93">
        <f t="shared" si="3"/>
        <v>187267.63673638948</v>
      </c>
      <c r="E40" s="93">
        <f t="shared" si="4"/>
        <v>12031.546389582523</v>
      </c>
      <c r="F40" s="93">
        <f t="shared" si="5"/>
        <v>199299.18312597199</v>
      </c>
      <c r="G40" s="93">
        <f t="shared" si="0"/>
        <v>15943934.65007776</v>
      </c>
      <c r="H40" s="93">
        <f t="shared" si="7"/>
        <v>295283295.78289384</v>
      </c>
      <c r="I40" s="93">
        <f t="shared" si="1"/>
        <v>0</v>
      </c>
      <c r="J40" s="93">
        <f t="shared" si="8"/>
        <v>279339361.13281608</v>
      </c>
      <c r="K40" s="93">
        <f t="shared" si="9"/>
        <v>15943934.65007776</v>
      </c>
      <c r="M40" s="93">
        <f t="shared" si="2"/>
        <v>10944407.175579596</v>
      </c>
    </row>
    <row r="41" spans="3:13" x14ac:dyDescent="0.35">
      <c r="C41" s="92">
        <f t="shared" si="6"/>
        <v>20</v>
      </c>
      <c r="D41" s="93">
        <f t="shared" si="3"/>
        <v>192885.66583848116</v>
      </c>
      <c r="E41" s="93">
        <f t="shared" si="4"/>
        <v>12272.177317374173</v>
      </c>
      <c r="F41" s="93">
        <f t="shared" si="5"/>
        <v>205157.84315585534</v>
      </c>
      <c r="G41" s="93">
        <f t="shared" si="0"/>
        <v>16412627.452468427</v>
      </c>
      <c r="H41" s="93">
        <f t="shared" si="7"/>
        <v>279339361.13281608</v>
      </c>
      <c r="I41" s="93">
        <f t="shared" si="1"/>
        <v>0</v>
      </c>
      <c r="J41" s="93">
        <f t="shared" si="8"/>
        <v>262926733.68034765</v>
      </c>
      <c r="K41" s="93">
        <f t="shared" si="9"/>
        <v>16412627.452468425</v>
      </c>
      <c r="M41" s="93">
        <f t="shared" si="2"/>
        <v>11045227.776493581</v>
      </c>
    </row>
    <row r="42" spans="3:13" x14ac:dyDescent="0.35">
      <c r="C42" s="92">
        <f t="shared" si="6"/>
        <v>21</v>
      </c>
      <c r="D42" s="93">
        <f t="shared" si="3"/>
        <v>198672.23581363561</v>
      </c>
      <c r="E42" s="93">
        <f t="shared" si="4"/>
        <v>12517.620863721657</v>
      </c>
      <c r="F42" s="93">
        <f t="shared" si="5"/>
        <v>211189.85667735725</v>
      </c>
      <c r="G42" s="93">
        <f t="shared" si="0"/>
        <v>16895188.53418858</v>
      </c>
      <c r="H42" s="93">
        <f t="shared" si="7"/>
        <v>262926733.68034765</v>
      </c>
      <c r="I42" s="93">
        <f t="shared" si="1"/>
        <v>0</v>
      </c>
      <c r="J42" s="93">
        <f t="shared" si="8"/>
        <v>246031545.14615908</v>
      </c>
      <c r="K42" s="93">
        <f t="shared" si="9"/>
        <v>16895188.534188569</v>
      </c>
      <c r="M42" s="93">
        <f t="shared" si="2"/>
        <v>11147036.814671425</v>
      </c>
    </row>
    <row r="43" spans="3:13" x14ac:dyDescent="0.35">
      <c r="C43" s="92">
        <f t="shared" si="6"/>
        <v>22</v>
      </c>
      <c r="D43" s="93">
        <f t="shared" si="3"/>
        <v>204632.40288804469</v>
      </c>
      <c r="E43" s="93">
        <f t="shared" si="4"/>
        <v>12767.97328099609</v>
      </c>
      <c r="F43" s="93">
        <f t="shared" si="5"/>
        <v>217400.37616904077</v>
      </c>
      <c r="G43" s="93">
        <f t="shared" si="0"/>
        <v>17392030.09352326</v>
      </c>
      <c r="H43" s="93">
        <f t="shared" si="7"/>
        <v>246031545.14615908</v>
      </c>
      <c r="I43" s="93">
        <f t="shared" si="1"/>
        <v>0</v>
      </c>
      <c r="J43" s="93">
        <f t="shared" si="8"/>
        <v>228639515.05263582</v>
      </c>
      <c r="K43" s="93">
        <f t="shared" si="9"/>
        <v>17392030.093523264</v>
      </c>
      <c r="M43" s="93">
        <f t="shared" si="2"/>
        <v>11249843.980674557</v>
      </c>
    </row>
    <row r="44" spans="3:13" x14ac:dyDescent="0.35">
      <c r="C44" s="92">
        <f t="shared" si="6"/>
        <v>23</v>
      </c>
      <c r="D44" s="93">
        <f t="shared" si="3"/>
        <v>210771.37497468604</v>
      </c>
      <c r="E44" s="93">
        <f t="shared" si="4"/>
        <v>13023.332746616012</v>
      </c>
      <c r="F44" s="93">
        <f t="shared" si="5"/>
        <v>223794.70772130205</v>
      </c>
      <c r="G44" s="93">
        <f t="shared" si="0"/>
        <v>17903576.617704164</v>
      </c>
      <c r="H44" s="93">
        <f t="shared" si="7"/>
        <v>228639515.05263582</v>
      </c>
      <c r="I44" s="93">
        <f t="shared" si="1"/>
        <v>0</v>
      </c>
      <c r="J44" s="93">
        <f t="shared" si="8"/>
        <v>210735938.43493167</v>
      </c>
      <c r="K44" s="93">
        <f t="shared" si="9"/>
        <v>17903576.617704153</v>
      </c>
      <c r="M44" s="93">
        <f t="shared" si="2"/>
        <v>11353659.060069861</v>
      </c>
    </row>
    <row r="45" spans="3:13" x14ac:dyDescent="0.35">
      <c r="C45" s="92">
        <f t="shared" si="6"/>
        <v>24</v>
      </c>
      <c r="D45" s="93">
        <f t="shared" si="3"/>
        <v>217094.51622392662</v>
      </c>
      <c r="E45" s="93">
        <f t="shared" si="4"/>
        <v>13283.799401548333</v>
      </c>
      <c r="F45" s="93">
        <f t="shared" si="5"/>
        <v>230378.31562547496</v>
      </c>
      <c r="G45" s="93">
        <f t="shared" si="0"/>
        <v>18430265.250037998</v>
      </c>
      <c r="H45" s="93">
        <f t="shared" si="7"/>
        <v>210735938.43493167</v>
      </c>
      <c r="I45" s="93">
        <f t="shared" si="1"/>
        <v>0</v>
      </c>
      <c r="J45" s="93">
        <f t="shared" si="8"/>
        <v>192305673.18489367</v>
      </c>
      <c r="K45" s="93">
        <f t="shared" si="9"/>
        <v>18430265.250037998</v>
      </c>
      <c r="M45" s="93">
        <f t="shared" si="2"/>
        <v>11458491.934361212</v>
      </c>
    </row>
    <row r="46" spans="3:13" x14ac:dyDescent="0.35">
      <c r="C46" s="92">
        <f t="shared" si="6"/>
        <v>25</v>
      </c>
      <c r="D46" s="93">
        <f t="shared" si="3"/>
        <v>223607.35171064443</v>
      </c>
      <c r="E46" s="93">
        <f t="shared" si="4"/>
        <v>13549.4753895793</v>
      </c>
      <c r="F46" s="93">
        <f t="shared" si="5"/>
        <v>237156.82710022375</v>
      </c>
      <c r="G46" s="93">
        <f t="shared" si="0"/>
        <v>18972546.168017901</v>
      </c>
      <c r="H46" s="93">
        <f t="shared" si="7"/>
        <v>192305673.18489367</v>
      </c>
      <c r="I46" s="93">
        <f t="shared" si="1"/>
        <v>0</v>
      </c>
      <c r="J46" s="93">
        <f t="shared" si="8"/>
        <v>173333127.01687577</v>
      </c>
      <c r="K46" s="93">
        <f t="shared" si="9"/>
        <v>18972546.168017894</v>
      </c>
      <c r="M46" s="93">
        <f t="shared" si="2"/>
        <v>11564352.581929917</v>
      </c>
    </row>
    <row r="47" spans="3:13" x14ac:dyDescent="0.35">
      <c r="C47" s="92">
        <f t="shared" si="6"/>
        <v>26</v>
      </c>
      <c r="D47" s="93">
        <f t="shared" si="3"/>
        <v>230315.57226196377</v>
      </c>
      <c r="E47" s="93">
        <f t="shared" si="4"/>
        <v>13820.464897370886</v>
      </c>
      <c r="F47" s="93">
        <f t="shared" si="5"/>
        <v>244136.03715933466</v>
      </c>
      <c r="G47" s="93">
        <f t="shared" si="0"/>
        <v>19530882.972746775</v>
      </c>
      <c r="H47" s="93">
        <f t="shared" si="7"/>
        <v>173333127.01687577</v>
      </c>
      <c r="I47" s="93">
        <f t="shared" si="1"/>
        <v>0</v>
      </c>
      <c r="J47" s="93">
        <f t="shared" si="8"/>
        <v>153802244.04412901</v>
      </c>
      <c r="K47" s="93">
        <f t="shared" si="9"/>
        <v>19530882.97274676</v>
      </c>
      <c r="M47" s="93">
        <f t="shared" si="2"/>
        <v>11671251.078984587</v>
      </c>
    </row>
    <row r="48" spans="3:13" x14ac:dyDescent="0.35">
      <c r="C48" s="92">
        <f t="shared" si="6"/>
        <v>27</v>
      </c>
      <c r="D48" s="93">
        <f t="shared" si="3"/>
        <v>237225.03942982267</v>
      </c>
      <c r="E48" s="93">
        <f t="shared" si="4"/>
        <v>14096.874195318303</v>
      </c>
      <c r="F48" s="93">
        <f t="shared" si="5"/>
        <v>251321.91362514097</v>
      </c>
      <c r="G48" s="93">
        <f t="shared" si="0"/>
        <v>20105753.090011276</v>
      </c>
      <c r="H48" s="93">
        <f t="shared" si="7"/>
        <v>153802244.04412901</v>
      </c>
      <c r="I48" s="93">
        <f t="shared" si="1"/>
        <v>0</v>
      </c>
      <c r="J48" s="93">
        <f t="shared" si="8"/>
        <v>133696490.95411775</v>
      </c>
      <c r="K48" s="93">
        <f t="shared" si="9"/>
        <v>20105753.090011269</v>
      </c>
      <c r="M48" s="93">
        <f t="shared" si="2"/>
        <v>11779197.600520195</v>
      </c>
    </row>
    <row r="49" spans="3:13" x14ac:dyDescent="0.35">
      <c r="C49" s="92">
        <f t="shared" si="6"/>
        <v>28</v>
      </c>
      <c r="D49" s="93">
        <f t="shared" si="3"/>
        <v>244341.79061271736</v>
      </c>
      <c r="E49" s="93">
        <f t="shared" si="4"/>
        <v>14378.811679224669</v>
      </c>
      <c r="F49" s="93">
        <f t="shared" si="5"/>
        <v>258720.60229194202</v>
      </c>
      <c r="G49" s="93">
        <f t="shared" si="0"/>
        <v>20697648.183355361</v>
      </c>
      <c r="H49" s="93">
        <f t="shared" si="7"/>
        <v>133696490.95411775</v>
      </c>
      <c r="I49" s="93">
        <f t="shared" si="1"/>
        <v>0</v>
      </c>
      <c r="J49" s="93">
        <f t="shared" si="8"/>
        <v>112998842.77076238</v>
      </c>
      <c r="K49" s="93">
        <f t="shared" si="9"/>
        <v>20697648.183355361</v>
      </c>
      <c r="M49" s="93">
        <f t="shared" si="2"/>
        <v>11888202.421286544</v>
      </c>
    </row>
    <row r="50" spans="3:13" x14ac:dyDescent="0.35">
      <c r="C50" s="92">
        <f t="shared" si="6"/>
        <v>29</v>
      </c>
      <c r="D50" s="93">
        <f t="shared" si="3"/>
        <v>251672.04433109888</v>
      </c>
      <c r="E50" s="93">
        <f t="shared" si="4"/>
        <v>14666.387912809163</v>
      </c>
      <c r="F50" s="93">
        <f t="shared" si="5"/>
        <v>266338.43224390806</v>
      </c>
      <c r="G50" s="93">
        <f t="shared" si="0"/>
        <v>21307074.579512645</v>
      </c>
      <c r="H50" s="93">
        <f t="shared" si="7"/>
        <v>112998842.77076238</v>
      </c>
      <c r="I50" s="93">
        <f t="shared" si="1"/>
        <v>0</v>
      </c>
      <c r="J50" s="93">
        <f t="shared" si="8"/>
        <v>91691768.191249743</v>
      </c>
      <c r="K50" s="93">
        <f t="shared" si="9"/>
        <v>21307074.579512641</v>
      </c>
      <c r="M50" s="93">
        <f t="shared" si="2"/>
        <v>11998275.916766286</v>
      </c>
    </row>
    <row r="51" spans="3:13" x14ac:dyDescent="0.35">
      <c r="C51" s="92">
        <f t="shared" si="6"/>
        <v>30</v>
      </c>
      <c r="D51" s="93">
        <f t="shared" si="3"/>
        <v>259222.20566103185</v>
      </c>
      <c r="E51" s="93">
        <f t="shared" si="4"/>
        <v>14959.715671065347</v>
      </c>
      <c r="F51" s="93">
        <f t="shared" si="5"/>
        <v>274181.9213320972</v>
      </c>
      <c r="G51" s="93">
        <f t="shared" si="0"/>
        <v>21934553.706567775</v>
      </c>
      <c r="H51" s="93">
        <f t="shared" si="7"/>
        <v>91691768.191249743</v>
      </c>
      <c r="I51" s="93">
        <f t="shared" si="1"/>
        <v>0</v>
      </c>
      <c r="J51" s="93">
        <f t="shared" si="8"/>
        <v>69757214.484681964</v>
      </c>
      <c r="K51" s="93">
        <f t="shared" si="9"/>
        <v>21934553.706567779</v>
      </c>
      <c r="M51" s="93">
        <f t="shared" si="2"/>
        <v>12109428.564162498</v>
      </c>
    </row>
    <row r="52" spans="3:13" x14ac:dyDescent="0.35">
      <c r="C52" s="92">
        <f t="shared" si="6"/>
        <v>31</v>
      </c>
      <c r="D52" s="93">
        <f t="shared" si="3"/>
        <v>266998.87183086283</v>
      </c>
      <c r="E52" s="93">
        <f t="shared" si="4"/>
        <v>15258.909984486654</v>
      </c>
      <c r="F52" s="93">
        <f t="shared" si="5"/>
        <v>282257.78181534947</v>
      </c>
      <c r="G52" s="93">
        <f t="shared" si="0"/>
        <v>22580622.54522796</v>
      </c>
      <c r="H52" s="93">
        <f t="shared" si="7"/>
        <v>69757214.484681964</v>
      </c>
      <c r="I52" s="93">
        <f t="shared" si="1"/>
        <v>0</v>
      </c>
      <c r="J52" s="93">
        <f t="shared" si="8"/>
        <v>47176591.939454004</v>
      </c>
      <c r="K52" s="93">
        <f t="shared" si="9"/>
        <v>22580622.54522796</v>
      </c>
      <c r="M52" s="93">
        <f t="shared" si="2"/>
        <v>12221670.943395928</v>
      </c>
    </row>
    <row r="53" spans="3:13" x14ac:dyDescent="0.35">
      <c r="C53" s="92">
        <f t="shared" si="6"/>
        <v>32</v>
      </c>
      <c r="D53" s="93">
        <f t="shared" si="3"/>
        <v>275008.8379857887</v>
      </c>
      <c r="E53" s="93">
        <f t="shared" si="4"/>
        <v>15564.088184176388</v>
      </c>
      <c r="F53" s="93">
        <f t="shared" si="5"/>
        <v>290572.92616996507</v>
      </c>
      <c r="G53" s="93">
        <f t="shared" si="0"/>
        <v>23245834.093597203</v>
      </c>
      <c r="H53" s="93">
        <f t="shared" si="7"/>
        <v>47176591.939454004</v>
      </c>
      <c r="I53" s="93">
        <f t="shared" si="1"/>
        <v>0</v>
      </c>
      <c r="J53" s="93">
        <f t="shared" si="8"/>
        <v>23930757.845856801</v>
      </c>
      <c r="K53" s="93">
        <f t="shared" si="9"/>
        <v>23245834.093597203</v>
      </c>
      <c r="M53" s="93">
        <f t="shared" si="2"/>
        <v>12335013.738112029</v>
      </c>
    </row>
    <row r="54" spans="3:13" x14ac:dyDescent="0.35">
      <c r="C54" s="92">
        <f t="shared" si="6"/>
        <v>33</v>
      </c>
      <c r="D54" s="93">
        <f t="shared" si="3"/>
        <v>283259.10312536237</v>
      </c>
      <c r="E54" s="93">
        <f t="shared" si="4"/>
        <v>15875.369947859916</v>
      </c>
      <c r="F54" s="93">
        <f t="shared" si="5"/>
        <v>299134.47307322227</v>
      </c>
      <c r="G54" s="93">
        <f t="shared" ref="G54:G85" si="10">IF(C54&lt;=$D$11,0,F54*$D$15)</f>
        <v>23930757.84585778</v>
      </c>
      <c r="H54" s="93">
        <f t="shared" si="7"/>
        <v>23930757.845856801</v>
      </c>
      <c r="I54" s="93">
        <f t="shared" ref="I54:I85" si="11">IF(C54&lt;=$D$11,H54*$G$8,0)</f>
        <v>0</v>
      </c>
      <c r="J54" s="93">
        <f t="shared" si="8"/>
        <v>-9.797513484954834E-7</v>
      </c>
      <c r="K54" s="93">
        <f t="shared" si="9"/>
        <v>23930757.84585778</v>
      </c>
      <c r="M54" s="93">
        <f t="shared" si="2"/>
        <v>12449467.736697903</v>
      </c>
    </row>
    <row r="55" spans="3:13" x14ac:dyDescent="0.35">
      <c r="C55" s="92">
        <f t="shared" si="6"/>
        <v>34</v>
      </c>
      <c r="D55" s="93">
        <f t="shared" si="3"/>
        <v>291756.87621912325</v>
      </c>
      <c r="E55" s="93">
        <f t="shared" si="4"/>
        <v>16192.877346817115</v>
      </c>
      <c r="F55" s="93">
        <f t="shared" si="5"/>
        <v>307949.75356594037</v>
      </c>
      <c r="G55" s="93">
        <f t="shared" si="10"/>
        <v>24635980.285275228</v>
      </c>
      <c r="H55" s="93">
        <f t="shared" si="7"/>
        <v>-9.797513484954834E-7</v>
      </c>
      <c r="I55" s="93">
        <f t="shared" si="11"/>
        <v>0</v>
      </c>
      <c r="J55" s="93">
        <f t="shared" si="8"/>
        <v>-24635980.285276208</v>
      </c>
      <c r="K55" s="93">
        <f t="shared" si="9"/>
        <v>24635980.285275228</v>
      </c>
      <c r="M55" s="93">
        <f t="shared" si="2"/>
        <v>12565043.833309131</v>
      </c>
    </row>
    <row r="56" spans="3:13" x14ac:dyDescent="0.35">
      <c r="C56" s="92">
        <f t="shared" si="6"/>
        <v>35</v>
      </c>
      <c r="D56" s="93">
        <f t="shared" si="3"/>
        <v>300509.58250569698</v>
      </c>
      <c r="E56" s="93">
        <f t="shared" si="4"/>
        <v>16516.734893753459</v>
      </c>
      <c r="F56" s="93">
        <f t="shared" si="5"/>
        <v>317026.31739945046</v>
      </c>
      <c r="G56" s="93">
        <f t="shared" si="10"/>
        <v>25362105.391956039</v>
      </c>
      <c r="H56" s="93">
        <f t="shared" si="7"/>
        <v>-24635980.285276208</v>
      </c>
      <c r="I56" s="93">
        <f t="shared" si="11"/>
        <v>0</v>
      </c>
      <c r="J56" s="93">
        <f t="shared" si="8"/>
        <v>-49998085.677232251</v>
      </c>
      <c r="K56" s="93">
        <f t="shared" si="9"/>
        <v>25362105.391956042</v>
      </c>
      <c r="M56" s="93">
        <f t="shared" si="2"/>
        <v>12681753.028906746</v>
      </c>
    </row>
    <row r="57" spans="3:13" x14ac:dyDescent="0.35">
      <c r="C57" s="92">
        <f t="shared" si="6"/>
        <v>36</v>
      </c>
      <c r="D57" s="93">
        <f t="shared" si="3"/>
        <v>309524.86998086789</v>
      </c>
      <c r="E57" s="93">
        <f t="shared" si="4"/>
        <v>16847.069591628529</v>
      </c>
      <c r="F57" s="93">
        <f t="shared" si="5"/>
        <v>326371.9395724964</v>
      </c>
      <c r="G57" s="93">
        <f t="shared" si="10"/>
        <v>26109755.165799711</v>
      </c>
      <c r="H57" s="93">
        <f t="shared" si="7"/>
        <v>-49998085.677232251</v>
      </c>
      <c r="I57" s="93">
        <f t="shared" si="11"/>
        <v>0</v>
      </c>
      <c r="J57" s="93">
        <f t="shared" si="8"/>
        <v>-76107840.843031958</v>
      </c>
      <c r="K57" s="93">
        <f t="shared" si="9"/>
        <v>26109755.165799707</v>
      </c>
      <c r="M57" s="93">
        <f t="shared" si="2"/>
        <v>12799606.432304326</v>
      </c>
    </row>
    <row r="58" spans="3:13" x14ac:dyDescent="0.35">
      <c r="C58" s="92">
        <f t="shared" si="6"/>
        <v>37</v>
      </c>
      <c r="D58" s="93">
        <f t="shared" si="3"/>
        <v>318810.61608029396</v>
      </c>
      <c r="E58" s="93">
        <f t="shared" si="4"/>
        <v>17184.010983461099</v>
      </c>
      <c r="F58" s="93">
        <f t="shared" si="5"/>
        <v>335994.62706375506</v>
      </c>
      <c r="G58" s="93">
        <f t="shared" si="10"/>
        <v>26879570.165100403</v>
      </c>
      <c r="H58" s="93">
        <f t="shared" si="7"/>
        <v>-76107840.843031958</v>
      </c>
      <c r="I58" s="93">
        <f t="shared" si="11"/>
        <v>0</v>
      </c>
      <c r="J58" s="93">
        <f t="shared" si="8"/>
        <v>-102987411.00813237</v>
      </c>
      <c r="K58" s="93">
        <f t="shared" si="9"/>
        <v>26879570.165100411</v>
      </c>
      <c r="M58" s="93">
        <f t="shared" si="2"/>
        <v>12918615.261225425</v>
      </c>
    </row>
    <row r="59" spans="3:13" x14ac:dyDescent="0.35">
      <c r="C59" s="92">
        <f t="shared" si="6"/>
        <v>38</v>
      </c>
      <c r="D59" s="93">
        <f t="shared" si="3"/>
        <v>328374.93456270278</v>
      </c>
      <c r="E59" s="93">
        <f t="shared" si="4"/>
        <v>17527.691203130322</v>
      </c>
      <c r="F59" s="93">
        <f t="shared" si="5"/>
        <v>345902.62576583307</v>
      </c>
      <c r="G59" s="93">
        <f t="shared" si="10"/>
        <v>27672210.061266646</v>
      </c>
      <c r="H59" s="93">
        <f t="shared" si="7"/>
        <v>-102987411.00813237</v>
      </c>
      <c r="I59" s="93">
        <f t="shared" si="11"/>
        <v>0</v>
      </c>
      <c r="J59" s="93">
        <f t="shared" si="8"/>
        <v>-130659621.06939901</v>
      </c>
      <c r="K59" s="93">
        <f t="shared" si="9"/>
        <v>27672210.061266646</v>
      </c>
      <c r="M59" s="93">
        <f t="shared" si="2"/>
        <v>13038790.843371227</v>
      </c>
    </row>
    <row r="60" spans="3:13" x14ac:dyDescent="0.35">
      <c r="C60" s="92">
        <f t="shared" si="6"/>
        <v>39</v>
      </c>
      <c r="D60" s="93">
        <f t="shared" si="3"/>
        <v>338226.18259958387</v>
      </c>
      <c r="E60" s="93">
        <f t="shared" si="4"/>
        <v>17878.24502719293</v>
      </c>
      <c r="F60" s="93">
        <f t="shared" si="5"/>
        <v>356104.4276267768</v>
      </c>
      <c r="G60" s="93">
        <f t="shared" si="10"/>
        <v>28488354.210142143</v>
      </c>
      <c r="H60" s="93">
        <f t="shared" si="7"/>
        <v>-130659621.06939901</v>
      </c>
      <c r="I60" s="93">
        <f t="shared" si="11"/>
        <v>0</v>
      </c>
      <c r="J60" s="93">
        <f t="shared" si="8"/>
        <v>-159147975.27954116</v>
      </c>
      <c r="K60" s="93">
        <f t="shared" si="9"/>
        <v>28488354.210142151</v>
      </c>
      <c r="M60" s="93">
        <f t="shared" si="2"/>
        <v>13160144.617498867</v>
      </c>
    </row>
    <row r="61" spans="3:13" x14ac:dyDescent="0.35">
      <c r="C61" s="92">
        <f t="shared" si="6"/>
        <v>40</v>
      </c>
      <c r="D61" s="93">
        <f t="shared" si="3"/>
        <v>348372.96807757142</v>
      </c>
      <c r="E61" s="93">
        <f t="shared" si="4"/>
        <v>18235.809927736787</v>
      </c>
      <c r="F61" s="93">
        <f t="shared" si="5"/>
        <v>366608.77800530824</v>
      </c>
      <c r="G61" s="93">
        <f t="shared" si="10"/>
        <v>29328702.240424659</v>
      </c>
      <c r="H61" s="93">
        <f t="shared" si="7"/>
        <v>-159147975.27954116</v>
      </c>
      <c r="I61" s="93">
        <f t="shared" si="11"/>
        <v>0</v>
      </c>
      <c r="J61" s="93">
        <f t="shared" si="8"/>
        <v>-188476677.51996583</v>
      </c>
      <c r="K61" s="93">
        <f t="shared" si="9"/>
        <v>29328702.240424663</v>
      </c>
      <c r="M61" s="93">
        <f t="shared" si="2"/>
        <v>13282688.1345101</v>
      </c>
    </row>
    <row r="62" spans="3:13" x14ac:dyDescent="0.35">
      <c r="C62" s="92">
        <f t="shared" si="6"/>
        <v>41</v>
      </c>
      <c r="D62" s="93">
        <f t="shared" si="3"/>
        <v>358824.15711989859</v>
      </c>
      <c r="E62" s="93">
        <f t="shared" si="4"/>
        <v>18600.526126291523</v>
      </c>
      <c r="F62" s="93">
        <f t="shared" si="5"/>
        <v>377424.68324619014</v>
      </c>
      <c r="G62" s="93">
        <f t="shared" si="10"/>
        <v>30193974.659695212</v>
      </c>
      <c r="H62" s="93">
        <f t="shared" si="7"/>
        <v>-188476677.51996583</v>
      </c>
      <c r="I62" s="93">
        <f t="shared" si="11"/>
        <v>0</v>
      </c>
      <c r="J62" s="93">
        <f t="shared" si="8"/>
        <v>-218670652.17966104</v>
      </c>
      <c r="K62" s="93">
        <f t="shared" si="9"/>
        <v>30193974.659695208</v>
      </c>
      <c r="M62" s="93">
        <f t="shared" si="2"/>
        <v>13406433.058550853</v>
      </c>
    </row>
    <row r="63" spans="3:13" x14ac:dyDescent="0.35">
      <c r="C63" s="92">
        <f t="shared" si="6"/>
        <v>42</v>
      </c>
      <c r="D63" s="93">
        <f t="shared" si="3"/>
        <v>369588.88183349557</v>
      </c>
      <c r="E63" s="93">
        <f t="shared" si="4"/>
        <v>18972.536648817353</v>
      </c>
      <c r="F63" s="93">
        <f t="shared" si="5"/>
        <v>388561.41848231293</v>
      </c>
      <c r="G63" s="93">
        <f t="shared" si="10"/>
        <v>31084913.478585035</v>
      </c>
      <c r="H63" s="93">
        <f t="shared" si="7"/>
        <v>-218670652.17966104</v>
      </c>
      <c r="I63" s="93">
        <f t="shared" si="11"/>
        <v>0</v>
      </c>
      <c r="J63" s="93">
        <f t="shared" si="8"/>
        <v>-249755565.65824607</v>
      </c>
      <c r="K63" s="93">
        <f t="shared" si="9"/>
        <v>31084913.478585035</v>
      </c>
      <c r="M63" s="93">
        <f t="shared" si="2"/>
        <v>13531391.168121424</v>
      </c>
    </row>
    <row r="64" spans="3:13" x14ac:dyDescent="0.35">
      <c r="C64" s="92">
        <f t="shared" si="6"/>
        <v>43</v>
      </c>
      <c r="D64" s="93">
        <f t="shared" si="3"/>
        <v>380676.54828850046</v>
      </c>
      <c r="E64" s="93">
        <f t="shared" si="4"/>
        <v>19351.9873817937</v>
      </c>
      <c r="F64" s="93">
        <f t="shared" si="5"/>
        <v>400028.53567029414</v>
      </c>
      <c r="G64" s="93">
        <f t="shared" si="10"/>
        <v>32002282.853623532</v>
      </c>
      <c r="H64" s="93">
        <f t="shared" si="7"/>
        <v>-249755565.65824607</v>
      </c>
      <c r="I64" s="93">
        <f t="shared" si="11"/>
        <v>0</v>
      </c>
      <c r="J64" s="93">
        <f t="shared" si="8"/>
        <v>-281757848.51186961</v>
      </c>
      <c r="K64" s="93">
        <f t="shared" si="9"/>
        <v>32002282.853623539</v>
      </c>
      <c r="M64" s="93">
        <f t="shared" si="2"/>
        <v>13657574.35719759</v>
      </c>
    </row>
    <row r="65" spans="3:13" x14ac:dyDescent="0.35">
      <c r="C65" s="92">
        <f t="shared" si="6"/>
        <v>44</v>
      </c>
      <c r="D65" s="93">
        <f t="shared" si="3"/>
        <v>392096.84473715548</v>
      </c>
      <c r="E65" s="93">
        <f t="shared" si="4"/>
        <v>19739.027129429574</v>
      </c>
      <c r="F65" s="93">
        <f t="shared" si="5"/>
        <v>411835.87186658505</v>
      </c>
      <c r="G65" s="93">
        <f t="shared" si="10"/>
        <v>32946869.749326803</v>
      </c>
      <c r="H65" s="93">
        <f t="shared" si="7"/>
        <v>-281757848.51186961</v>
      </c>
      <c r="I65" s="93">
        <f t="shared" si="11"/>
        <v>0</v>
      </c>
      <c r="J65" s="93">
        <f t="shared" si="8"/>
        <v>-314704718.26119643</v>
      </c>
      <c r="K65" s="93">
        <f t="shared" si="9"/>
        <v>32946869.749326825</v>
      </c>
      <c r="M65" s="93">
        <f t="shared" si="2"/>
        <v>13784994.636362737</v>
      </c>
    </row>
    <row r="66" spans="3:13" x14ac:dyDescent="0.35">
      <c r="C66" s="92">
        <f t="shared" si="6"/>
        <v>45</v>
      </c>
      <c r="D66" s="93">
        <f t="shared" si="3"/>
        <v>403859.75007927016</v>
      </c>
      <c r="E66" s="93">
        <f t="shared" si="4"/>
        <v>20133.807672018167</v>
      </c>
      <c r="F66" s="93">
        <f t="shared" si="5"/>
        <v>423993.55775128835</v>
      </c>
      <c r="G66" s="93">
        <f t="shared" si="10"/>
        <v>33919484.620103069</v>
      </c>
      <c r="H66" s="93">
        <f t="shared" si="7"/>
        <v>-314704718.26119643</v>
      </c>
      <c r="I66" s="93">
        <f t="shared" si="11"/>
        <v>0</v>
      </c>
      <c r="J66" s="93">
        <f t="shared" si="8"/>
        <v>-348624202.8812995</v>
      </c>
      <c r="K66" s="93">
        <f t="shared" si="9"/>
        <v>33919484.620103061</v>
      </c>
      <c r="M66" s="93">
        <f t="shared" si="2"/>
        <v>13913664.133951059</v>
      </c>
    </row>
    <row r="67" spans="3:13" x14ac:dyDescent="0.35">
      <c r="C67" s="92">
        <f t="shared" si="6"/>
        <v>46</v>
      </c>
      <c r="D67" s="93">
        <f t="shared" si="3"/>
        <v>415975.54258164827</v>
      </c>
      <c r="E67" s="93">
        <f t="shared" si="4"/>
        <v>20536.48382545853</v>
      </c>
      <c r="F67" s="93">
        <f t="shared" si="5"/>
        <v>436512.02640710678</v>
      </c>
      <c r="G67" s="93">
        <f t="shared" si="10"/>
        <v>34920962.112568542</v>
      </c>
      <c r="H67" s="93">
        <f t="shared" si="7"/>
        <v>-348624202.8812995</v>
      </c>
      <c r="I67" s="93">
        <f t="shared" si="11"/>
        <v>0</v>
      </c>
      <c r="J67" s="93">
        <f t="shared" si="8"/>
        <v>-383545164.99386805</v>
      </c>
      <c r="K67" s="93">
        <f t="shared" si="9"/>
        <v>34920962.112568557</v>
      </c>
      <c r="M67" s="93">
        <f t="shared" si="2"/>
        <v>14043595.097202027</v>
      </c>
    </row>
    <row r="68" spans="3:13" x14ac:dyDescent="0.35">
      <c r="C68" s="92">
        <f t="shared" si="6"/>
        <v>47</v>
      </c>
      <c r="D68" s="93">
        <f t="shared" si="3"/>
        <v>428454.80885909771</v>
      </c>
      <c r="E68" s="93">
        <f t="shared" si="4"/>
        <v>20947.213501967701</v>
      </c>
      <c r="F68" s="93">
        <f t="shared" si="5"/>
        <v>449402.02236106544</v>
      </c>
      <c r="G68" s="93">
        <f t="shared" si="10"/>
        <v>35952161.788885236</v>
      </c>
      <c r="H68" s="93">
        <f t="shared" si="7"/>
        <v>-383545164.99386805</v>
      </c>
      <c r="I68" s="93">
        <f t="shared" si="11"/>
        <v>0</v>
      </c>
      <c r="J68" s="93">
        <f t="shared" si="8"/>
        <v>-419497326.78275329</v>
      </c>
      <c r="K68" s="93">
        <f t="shared" si="9"/>
        <v>35952161.788885236</v>
      </c>
      <c r="M68" s="93">
        <f t="shared" si="2"/>
        <v>14174799.893426038</v>
      </c>
    </row>
    <row r="69" spans="3:13" x14ac:dyDescent="0.35">
      <c r="C69" s="92">
        <f t="shared" si="6"/>
        <v>48</v>
      </c>
      <c r="D69" s="93">
        <f t="shared" si="3"/>
        <v>441308.45312487066</v>
      </c>
      <c r="E69" s="93">
        <f t="shared" si="4"/>
        <v>21366.157772007056</v>
      </c>
      <c r="F69" s="93">
        <f t="shared" si="5"/>
        <v>462674.61089687771</v>
      </c>
      <c r="G69" s="93">
        <f t="shared" si="10"/>
        <v>37013968.871750221</v>
      </c>
      <c r="H69" s="93">
        <f t="shared" si="7"/>
        <v>-419497326.78275329</v>
      </c>
      <c r="I69" s="93">
        <f t="shared" si="11"/>
        <v>0</v>
      </c>
      <c r="J69" s="93">
        <f t="shared" si="8"/>
        <v>-456511295.65450352</v>
      </c>
      <c r="K69" s="93">
        <f t="shared" si="9"/>
        <v>37013968.871750236</v>
      </c>
      <c r="M69" s="93">
        <f t="shared" si="2"/>
        <v>14307291.01118166</v>
      </c>
    </row>
    <row r="70" spans="3:13" x14ac:dyDescent="0.35">
      <c r="C70" s="92">
        <f t="shared" si="6"/>
        <v>49</v>
      </c>
      <c r="D70" s="93">
        <f t="shared" si="3"/>
        <v>454547.70671861677</v>
      </c>
      <c r="E70" s="93">
        <f t="shared" si="4"/>
        <v>21793.480927447199</v>
      </c>
      <c r="F70" s="93">
        <f t="shared" si="5"/>
        <v>476341.18764606398</v>
      </c>
      <c r="G70" s="93">
        <f t="shared" si="10"/>
        <v>38107295.011685118</v>
      </c>
      <c r="H70" s="93">
        <f t="shared" si="7"/>
        <v>-456511295.65450352</v>
      </c>
      <c r="I70" s="93">
        <f t="shared" si="11"/>
        <v>0</v>
      </c>
      <c r="J70" s="93">
        <f t="shared" si="8"/>
        <v>-494618590.66618866</v>
      </c>
      <c r="K70" s="93">
        <f t="shared" si="9"/>
        <v>38107295.011685133</v>
      </c>
      <c r="M70" s="93">
        <f t="shared" si="2"/>
        <v>14441081.061464293</v>
      </c>
    </row>
    <row r="71" spans="3:13" x14ac:dyDescent="0.35">
      <c r="C71" s="92">
        <f t="shared" si="6"/>
        <v>50</v>
      </c>
      <c r="D71" s="93">
        <f t="shared" si="3"/>
        <v>468184.13792017527</v>
      </c>
      <c r="E71" s="93">
        <f t="shared" si="4"/>
        <v>22229.350545996145</v>
      </c>
      <c r="F71" s="93">
        <f t="shared" si="5"/>
        <v>490413.48846617143</v>
      </c>
      <c r="G71" s="93">
        <f t="shared" si="10"/>
        <v>39233079.077293716</v>
      </c>
      <c r="H71" s="93">
        <f t="shared" si="7"/>
        <v>-494618590.66618866</v>
      </c>
      <c r="I71" s="93">
        <f t="shared" si="11"/>
        <v>0</v>
      </c>
      <c r="J71" s="93">
        <f t="shared" si="8"/>
        <v>-533851669.74348235</v>
      </c>
      <c r="K71" s="93">
        <f t="shared" si="9"/>
        <v>39233079.077293694</v>
      </c>
      <c r="M71" s="93">
        <f t="shared" si="2"/>
        <v>14576182.778906548</v>
      </c>
    </row>
    <row r="72" spans="3:13" x14ac:dyDescent="0.35">
      <c r="C72" s="92">
        <f t="shared" si="6"/>
        <v>51</v>
      </c>
      <c r="D72" s="93">
        <f t="shared" si="3"/>
        <v>482229.66205778054</v>
      </c>
      <c r="E72" s="93">
        <f t="shared" si="4"/>
        <v>22673.937556916069</v>
      </c>
      <c r="F72" s="93">
        <f t="shared" si="5"/>
        <v>504903.59961469664</v>
      </c>
      <c r="G72" s="93">
        <f t="shared" si="10"/>
        <v>40392287.969175734</v>
      </c>
      <c r="H72" s="93">
        <f t="shared" si="7"/>
        <v>-533851669.74348235</v>
      </c>
      <c r="I72" s="93">
        <f t="shared" si="11"/>
        <v>0</v>
      </c>
      <c r="J72" s="93">
        <f t="shared" si="8"/>
        <v>-574243957.71265805</v>
      </c>
      <c r="K72" s="93">
        <f t="shared" si="9"/>
        <v>40392287.969175696</v>
      </c>
      <c r="M72" s="93">
        <f t="shared" si="2"/>
        <v>14712609.022990404</v>
      </c>
    </row>
    <row r="73" spans="3:13" x14ac:dyDescent="0.35">
      <c r="C73" s="92">
        <f t="shared" si="6"/>
        <v>52</v>
      </c>
      <c r="D73" s="93">
        <f t="shared" si="3"/>
        <v>496696.55191951396</v>
      </c>
      <c r="E73" s="93">
        <f t="shared" si="4"/>
        <v>23127.416308054391</v>
      </c>
      <c r="F73" s="93">
        <f t="shared" si="5"/>
        <v>519823.96822756837</v>
      </c>
      <c r="G73" s="93">
        <f t="shared" si="10"/>
        <v>41585917.458205469</v>
      </c>
      <c r="H73" s="93">
        <f t="shared" si="7"/>
        <v>-574243957.71265805</v>
      </c>
      <c r="I73" s="93">
        <f t="shared" si="11"/>
        <v>0</v>
      </c>
      <c r="J73" s="93">
        <f t="shared" si="8"/>
        <v>-615829875.17086351</v>
      </c>
      <c r="K73" s="93">
        <f t="shared" si="9"/>
        <v>41585917.458205462</v>
      </c>
      <c r="M73" s="93">
        <f t="shared" si="2"/>
        <v>14850372.77927117</v>
      </c>
    </row>
    <row r="74" spans="3:13" x14ac:dyDescent="0.35">
      <c r="C74" s="92">
        <f t="shared" si="6"/>
        <v>53</v>
      </c>
      <c r="D74" s="93">
        <f t="shared" si="3"/>
        <v>511597.44847709942</v>
      </c>
      <c r="E74" s="93">
        <f t="shared" si="4"/>
        <v>23589.964634215481</v>
      </c>
      <c r="F74" s="93">
        <f t="shared" si="5"/>
        <v>535187.41311131488</v>
      </c>
      <c r="G74" s="93">
        <f t="shared" si="10"/>
        <v>42814993.048905194</v>
      </c>
      <c r="H74" s="93">
        <f t="shared" si="7"/>
        <v>-615829875.17086351</v>
      </c>
      <c r="I74" s="93">
        <f t="shared" si="11"/>
        <v>0</v>
      </c>
      <c r="J74" s="93">
        <f t="shared" si="8"/>
        <v>-658644868.21976876</v>
      </c>
      <c r="K74" s="93">
        <f t="shared" si="9"/>
        <v>42814993.048905253</v>
      </c>
      <c r="M74" s="93">
        <f t="shared" si="2"/>
        <v>14989487.160613535</v>
      </c>
    </row>
    <row r="75" spans="3:13" x14ac:dyDescent="0.35">
      <c r="C75" s="92">
        <f t="shared" si="6"/>
        <v>54</v>
      </c>
      <c r="D75" s="93">
        <f t="shared" si="3"/>
        <v>526945.37193141237</v>
      </c>
      <c r="E75" s="93">
        <f t="shared" si="4"/>
        <v>24061.763926899792</v>
      </c>
      <c r="F75" s="93">
        <f t="shared" si="5"/>
        <v>551007.13585831213</v>
      </c>
      <c r="G75" s="93">
        <f t="shared" si="10"/>
        <v>44080570.868664972</v>
      </c>
      <c r="H75" s="93">
        <f t="shared" si="7"/>
        <v>-658644868.21976876</v>
      </c>
      <c r="I75" s="93">
        <f t="shared" si="11"/>
        <v>0</v>
      </c>
      <c r="J75" s="93">
        <f t="shared" si="8"/>
        <v>-702725439.08843374</v>
      </c>
      <c r="K75" s="93">
        <f t="shared" si="9"/>
        <v>44080570.86866498</v>
      </c>
      <c r="M75" s="93">
        <f t="shared" si="2"/>
        <v>15129965.408439595</v>
      </c>
    </row>
    <row r="76" spans="3:13" x14ac:dyDescent="0.35">
      <c r="C76" s="92">
        <f t="shared" si="6"/>
        <v>55</v>
      </c>
      <c r="D76" s="93">
        <f t="shared" si="3"/>
        <v>542753.7330893547</v>
      </c>
      <c r="E76" s="93">
        <f t="shared" si="4"/>
        <v>24542.999205437787</v>
      </c>
      <c r="F76" s="93">
        <f t="shared" si="5"/>
        <v>567296.73229479254</v>
      </c>
      <c r="G76" s="93">
        <f t="shared" si="10"/>
        <v>45383738.5835834</v>
      </c>
      <c r="H76" s="93">
        <f t="shared" si="7"/>
        <v>-702725439.08843374</v>
      </c>
      <c r="I76" s="93">
        <f t="shared" si="11"/>
        <v>0</v>
      </c>
      <c r="J76" s="93">
        <f t="shared" si="8"/>
        <v>-748109177.6720171</v>
      </c>
      <c r="K76" s="93">
        <f t="shared" si="9"/>
        <v>45383738.583583355</v>
      </c>
      <c r="M76" s="93">
        <f t="shared" si="2"/>
        <v>15271820.893989451</v>
      </c>
    </row>
    <row r="77" spans="3:13" x14ac:dyDescent="0.35">
      <c r="C77" s="92">
        <f t="shared" si="6"/>
        <v>56</v>
      </c>
      <c r="D77" s="93">
        <f t="shared" si="3"/>
        <v>559036.3450820354</v>
      </c>
      <c r="E77" s="93">
        <f t="shared" si="4"/>
        <v>25033.859189546543</v>
      </c>
      <c r="F77" s="93">
        <f t="shared" si="5"/>
        <v>584070.20427158196</v>
      </c>
      <c r="G77" s="93">
        <f t="shared" si="10"/>
        <v>46725616.341726556</v>
      </c>
      <c r="H77" s="93">
        <f t="shared" si="7"/>
        <v>-748109177.6720171</v>
      </c>
      <c r="I77" s="93">
        <f t="shared" si="11"/>
        <v>0</v>
      </c>
      <c r="J77" s="93">
        <f t="shared" si="8"/>
        <v>-794834794.01374364</v>
      </c>
      <c r="K77" s="93">
        <f t="shared" si="9"/>
        <v>46725616.341726542</v>
      </c>
      <c r="M77" s="93">
        <f t="shared" si="2"/>
        <v>15415067.119593741</v>
      </c>
    </row>
    <row r="78" spans="3:13" x14ac:dyDescent="0.35">
      <c r="C78" s="92">
        <f t="shared" si="6"/>
        <v>57</v>
      </c>
      <c r="D78" s="93">
        <f t="shared" si="3"/>
        <v>575807.4354344965</v>
      </c>
      <c r="E78" s="93">
        <f t="shared" si="4"/>
        <v>25534.536373337476</v>
      </c>
      <c r="F78" s="93">
        <f t="shared" si="5"/>
        <v>601341.97180783399</v>
      </c>
      <c r="G78" s="93">
        <f t="shared" si="10"/>
        <v>48107357.744626716</v>
      </c>
      <c r="H78" s="93">
        <f t="shared" si="7"/>
        <v>-794834794.01374364</v>
      </c>
      <c r="I78" s="93">
        <f t="shared" si="11"/>
        <v>0</v>
      </c>
      <c r="J78" s="93">
        <f t="shared" si="8"/>
        <v>-842942151.7583704</v>
      </c>
      <c r="K78" s="93">
        <f t="shared" si="9"/>
        <v>48107357.74462676</v>
      </c>
      <c r="M78" s="93">
        <f t="shared" si="2"/>
        <v>15559717.719958868</v>
      </c>
    </row>
    <row r="79" spans="3:13" x14ac:dyDescent="0.35">
      <c r="C79" s="92">
        <f t="shared" si="6"/>
        <v>58</v>
      </c>
      <c r="D79" s="93">
        <f t="shared" si="3"/>
        <v>593081.65849753143</v>
      </c>
      <c r="E79" s="93">
        <f t="shared" si="4"/>
        <v>26045.227100804226</v>
      </c>
      <c r="F79" s="93">
        <f t="shared" si="5"/>
        <v>619126.88559833565</v>
      </c>
      <c r="G79" s="93">
        <f t="shared" si="10"/>
        <v>49530150.847866848</v>
      </c>
      <c r="H79" s="93">
        <f t="shared" si="7"/>
        <v>-842942151.7583704</v>
      </c>
      <c r="I79" s="93">
        <f t="shared" si="11"/>
        <v>0</v>
      </c>
      <c r="J79" s="93">
        <f t="shared" si="8"/>
        <v>-892472302.60623729</v>
      </c>
      <c r="K79" s="93">
        <f t="shared" si="9"/>
        <v>49530150.847866893</v>
      </c>
      <c r="M79" s="93">
        <f t="shared" si="2"/>
        <v>15705786.463464806</v>
      </c>
    </row>
    <row r="80" spans="3:13" x14ac:dyDescent="0.35">
      <c r="C80" s="92">
        <f t="shared" si="6"/>
        <v>59</v>
      </c>
      <c r="D80" s="93">
        <f t="shared" si="3"/>
        <v>610874.10825245734</v>
      </c>
      <c r="E80" s="93">
        <f t="shared" si="4"/>
        <v>26566.13164282031</v>
      </c>
      <c r="F80" s="93">
        <f t="shared" si="5"/>
        <v>637440.23989527766</v>
      </c>
      <c r="G80" s="93">
        <f t="shared" si="10"/>
        <v>50995219.191622213</v>
      </c>
      <c r="H80" s="93">
        <f t="shared" si="7"/>
        <v>-892472302.60623729</v>
      </c>
      <c r="I80" s="93">
        <f t="shared" si="11"/>
        <v>0</v>
      </c>
      <c r="J80" s="93">
        <f t="shared" si="8"/>
        <v>-943467521.79785955</v>
      </c>
      <c r="K80" s="93">
        <f t="shared" si="9"/>
        <v>50995219.191622257</v>
      </c>
      <c r="M80" s="93">
        <f t="shared" si="2"/>
        <v>15853287.253475709</v>
      </c>
    </row>
    <row r="81" spans="3:13" x14ac:dyDescent="0.35">
      <c r="C81" s="92">
        <f t="shared" si="6"/>
        <v>60</v>
      </c>
      <c r="D81" s="93">
        <f t="shared" si="3"/>
        <v>629200.33150003105</v>
      </c>
      <c r="E81" s="93">
        <f t="shared" si="4"/>
        <v>27097.454275676715</v>
      </c>
      <c r="F81" s="93">
        <f t="shared" si="5"/>
        <v>656297.7857757078</v>
      </c>
      <c r="G81" s="93">
        <f t="shared" si="10"/>
        <v>52503822.862056628</v>
      </c>
      <c r="H81" s="93">
        <f t="shared" si="7"/>
        <v>-943467521.79785955</v>
      </c>
      <c r="I81" s="93">
        <f t="shared" si="11"/>
        <v>0</v>
      </c>
      <c r="J81" s="93">
        <f t="shared" si="8"/>
        <v>-995971344.65991616</v>
      </c>
      <c r="K81" s="93">
        <f t="shared" si="9"/>
        <v>52503822.862056613</v>
      </c>
      <c r="M81" s="93">
        <f t="shared" si="2"/>
        <v>16002234.129663168</v>
      </c>
    </row>
    <row r="82" spans="3:13" x14ac:dyDescent="0.35">
      <c r="C82" s="92">
        <f t="shared" si="6"/>
        <v>61</v>
      </c>
      <c r="D82" s="93">
        <f t="shared" si="3"/>
        <v>648076.34144503204</v>
      </c>
      <c r="E82" s="93">
        <f t="shared" si="4"/>
        <v>27639.403361190249</v>
      </c>
      <c r="F82" s="93">
        <f t="shared" si="5"/>
        <v>675715.74480622227</v>
      </c>
      <c r="G82" s="93">
        <f t="shared" si="10"/>
        <v>54057259.58449778</v>
      </c>
      <c r="H82" s="93">
        <f t="shared" si="7"/>
        <v>-995971344.65991616</v>
      </c>
      <c r="I82" s="93">
        <f t="shared" si="11"/>
        <v>0</v>
      </c>
      <c r="J82" s="93">
        <f t="shared" si="8"/>
        <v>-1050028604.244414</v>
      </c>
      <c r="K82" s="93">
        <f t="shared" si="9"/>
        <v>54057259.584497809</v>
      </c>
      <c r="M82" s="93">
        <f t="shared" si="2"/>
        <v>16152641.269342693</v>
      </c>
    </row>
    <row r="83" spans="3:13" x14ac:dyDescent="0.35">
      <c r="C83" s="92">
        <f t="shared" si="6"/>
        <v>62</v>
      </c>
      <c r="D83" s="93">
        <f t="shared" si="3"/>
        <v>667518.63168838306</v>
      </c>
      <c r="E83" s="93">
        <f t="shared" si="4"/>
        <v>28192.191428414055</v>
      </c>
      <c r="F83" s="93">
        <f t="shared" si="5"/>
        <v>695710.82311679714</v>
      </c>
      <c r="G83" s="93">
        <f t="shared" si="10"/>
        <v>55656865.849343769</v>
      </c>
      <c r="H83" s="93">
        <f t="shared" si="7"/>
        <v>-1050028604.244414</v>
      </c>
      <c r="I83" s="93">
        <f t="shared" si="11"/>
        <v>0</v>
      </c>
      <c r="J83" s="93">
        <f t="shared" si="8"/>
        <v>-1105685470.0937576</v>
      </c>
      <c r="K83" s="93">
        <f t="shared" si="9"/>
        <v>55656865.849343657</v>
      </c>
      <c r="M83" s="93">
        <f t="shared" si="2"/>
        <v>16304522.988822944</v>
      </c>
    </row>
    <row r="84" spans="3:13" x14ac:dyDescent="0.35">
      <c r="C84" s="92">
        <f t="shared" si="6"/>
        <v>63</v>
      </c>
      <c r="D84" s="93">
        <f t="shared" si="3"/>
        <v>687544.19063903461</v>
      </c>
      <c r="E84" s="93">
        <f t="shared" si="4"/>
        <v>28756.035256982337</v>
      </c>
      <c r="F84" s="93">
        <f t="shared" si="5"/>
        <v>716300.22589601693</v>
      </c>
      <c r="G84" s="93">
        <f t="shared" si="10"/>
        <v>57304018.07168135</v>
      </c>
      <c r="H84" s="93">
        <f t="shared" si="7"/>
        <v>-1105685470.0937576</v>
      </c>
      <c r="I84" s="93">
        <f t="shared" si="11"/>
        <v>0</v>
      </c>
      <c r="J84" s="93">
        <f t="shared" si="8"/>
        <v>-1162989488.1654389</v>
      </c>
      <c r="K84" s="93">
        <f t="shared" si="9"/>
        <v>57304018.071681261</v>
      </c>
      <c r="M84" s="93">
        <f t="shared" si="2"/>
        <v>16457893.744768739</v>
      </c>
    </row>
    <row r="85" spans="3:13" x14ac:dyDescent="0.35">
      <c r="C85" s="92">
        <f t="shared" si="6"/>
        <v>64</v>
      </c>
      <c r="D85" s="93">
        <f t="shared" si="3"/>
        <v>708170.5163582057</v>
      </c>
      <c r="E85" s="93">
        <f t="shared" si="4"/>
        <v>29331.155962121986</v>
      </c>
      <c r="F85" s="93">
        <f t="shared" si="5"/>
        <v>737501.67232032772</v>
      </c>
      <c r="G85" s="93">
        <f t="shared" si="10"/>
        <v>59000133.785626218</v>
      </c>
      <c r="H85" s="93">
        <f t="shared" si="7"/>
        <v>-1162989488.1654389</v>
      </c>
      <c r="I85" s="93">
        <f t="shared" si="11"/>
        <v>0</v>
      </c>
      <c r="J85" s="93">
        <f t="shared" si="8"/>
        <v>-1221989621.9510651</v>
      </c>
      <c r="K85" s="93">
        <f t="shared" si="9"/>
        <v>59000133.785626173</v>
      </c>
      <c r="M85" s="93">
        <f t="shared" si="2"/>
        <v>16612768.135576751</v>
      </c>
    </row>
    <row r="86" spans="3:13" x14ac:dyDescent="0.35">
      <c r="C86" s="92">
        <f t="shared" si="6"/>
        <v>65</v>
      </c>
      <c r="D86" s="93">
        <f t="shared" si="3"/>
        <v>729415.63184895192</v>
      </c>
      <c r="E86" s="93">
        <f t="shared" si="4"/>
        <v>29917.779081364428</v>
      </c>
      <c r="F86" s="93">
        <f t="shared" si="5"/>
        <v>759333.41093031631</v>
      </c>
      <c r="G86" s="93">
        <f t="shared" ref="G86:G117" si="12">IF(C86&lt;=$D$11,0,F86*$D$15)</f>
        <v>60746672.874425307</v>
      </c>
      <c r="H86" s="93">
        <f t="shared" si="7"/>
        <v>-1221989621.9510651</v>
      </c>
      <c r="I86" s="93">
        <f t="shared" ref="I86:I117" si="13">IF(C86&lt;=$D$11,H86*$G$8,0)</f>
        <v>0</v>
      </c>
      <c r="J86" s="93">
        <f t="shared" si="8"/>
        <v>-1282736294.8254905</v>
      </c>
      <c r="K86" s="93">
        <f t="shared" si="9"/>
        <v>60746672.874425411</v>
      </c>
      <c r="M86" s="93">
        <f t="shared" ref="M86:M121" si="14">K86/(1+$G$6)^C86</f>
        <v>16769160.902765259</v>
      </c>
    </row>
    <row r="87" spans="3:13" x14ac:dyDescent="0.35">
      <c r="C87" s="92">
        <f t="shared" si="6"/>
        <v>66</v>
      </c>
      <c r="D87" s="93">
        <f t="shared" ref="D87:D121" si="15">D86*(1+$G$5)</f>
        <v>751298.10080442054</v>
      </c>
      <c r="E87" s="93">
        <f t="shared" ref="E87:E121" si="16">E86*(1+$G$4)</f>
        <v>30516.134662991717</v>
      </c>
      <c r="F87" s="93">
        <f t="shared" ref="F87:F121" si="17">SUM(D87:E87)</f>
        <v>781814.23546741228</v>
      </c>
      <c r="G87" s="93">
        <f t="shared" si="12"/>
        <v>62545138.837392986</v>
      </c>
      <c r="H87" s="93">
        <f t="shared" si="7"/>
        <v>-1282736294.8254905</v>
      </c>
      <c r="I87" s="93">
        <f t="shared" si="13"/>
        <v>0</v>
      </c>
      <c r="J87" s="93">
        <f t="shared" si="8"/>
        <v>-1345281433.6628835</v>
      </c>
      <c r="K87" s="93">
        <f t="shared" si="9"/>
        <v>62545138.837393045</v>
      </c>
      <c r="M87" s="93">
        <f t="shared" si="14"/>
        <v>16927086.932377137</v>
      </c>
    </row>
    <row r="88" spans="3:13" x14ac:dyDescent="0.35">
      <c r="C88" s="92">
        <f t="shared" ref="C88:C121" si="18">C87+1</f>
        <v>67</v>
      </c>
      <c r="D88" s="93">
        <f t="shared" si="15"/>
        <v>773837.04382855317</v>
      </c>
      <c r="E88" s="93">
        <f t="shared" si="16"/>
        <v>31126.457356251551</v>
      </c>
      <c r="F88" s="93">
        <f t="shared" si="17"/>
        <v>804963.50118480471</v>
      </c>
      <c r="G88" s="93">
        <f t="shared" si="12"/>
        <v>64397080.094784379</v>
      </c>
      <c r="H88" s="93">
        <f t="shared" ref="H88:H121" si="19">J87</f>
        <v>-1345281433.6628835</v>
      </c>
      <c r="I88" s="93">
        <f t="shared" si="13"/>
        <v>0</v>
      </c>
      <c r="J88" s="93">
        <f t="shared" ref="J88:J121" si="20">H88-G88+I88</f>
        <v>-1409678513.757668</v>
      </c>
      <c r="K88" s="93">
        <f t="shared" ref="K88:K121" si="21">H88-J88</f>
        <v>64397080.094784498</v>
      </c>
      <c r="M88" s="93">
        <f t="shared" si="14"/>
        <v>17086561.256396998</v>
      </c>
    </row>
    <row r="89" spans="3:13" x14ac:dyDescent="0.35">
      <c r="C89" s="92">
        <f t="shared" si="18"/>
        <v>68</v>
      </c>
      <c r="D89" s="93">
        <f t="shared" si="15"/>
        <v>797052.15514340973</v>
      </c>
      <c r="E89" s="93">
        <f t="shared" si="16"/>
        <v>31748.986503376582</v>
      </c>
      <c r="F89" s="93">
        <f t="shared" si="17"/>
        <v>828801.14164678636</v>
      </c>
      <c r="G89" s="93">
        <f t="shared" si="12"/>
        <v>66304091.331742913</v>
      </c>
      <c r="H89" s="93">
        <f t="shared" si="19"/>
        <v>-1409678513.757668</v>
      </c>
      <c r="I89" s="93">
        <f t="shared" si="13"/>
        <v>0</v>
      </c>
      <c r="J89" s="93">
        <f t="shared" si="20"/>
        <v>-1475982605.089411</v>
      </c>
      <c r="K89" s="93">
        <f t="shared" si="21"/>
        <v>66304091.331743002</v>
      </c>
      <c r="M89" s="93">
        <f t="shared" si="14"/>
        <v>17247599.054181736</v>
      </c>
    </row>
    <row r="90" spans="3:13" x14ac:dyDescent="0.35">
      <c r="C90" s="92">
        <f t="shared" si="18"/>
        <v>69</v>
      </c>
      <c r="D90" s="93">
        <f t="shared" si="15"/>
        <v>820963.71979771205</v>
      </c>
      <c r="E90" s="93">
        <f t="shared" si="16"/>
        <v>32383.966233444113</v>
      </c>
      <c r="F90" s="93">
        <f t="shared" si="17"/>
        <v>853347.68603115622</v>
      </c>
      <c r="G90" s="93">
        <f t="shared" si="12"/>
        <v>68267814.882492498</v>
      </c>
      <c r="H90" s="93">
        <f t="shared" si="19"/>
        <v>-1475982605.089411</v>
      </c>
      <c r="I90" s="93">
        <f t="shared" si="13"/>
        <v>0</v>
      </c>
      <c r="J90" s="93">
        <f t="shared" si="20"/>
        <v>-1544250419.9719036</v>
      </c>
      <c r="K90" s="93">
        <f t="shared" si="21"/>
        <v>68267814.882492542</v>
      </c>
      <c r="M90" s="93">
        <f t="shared" si="14"/>
        <v>17410215.653905533</v>
      </c>
    </row>
    <row r="91" spans="3:13" x14ac:dyDescent="0.35">
      <c r="C91" s="92">
        <f t="shared" si="18"/>
        <v>70</v>
      </c>
      <c r="D91" s="93">
        <f t="shared" si="15"/>
        <v>845592.63139164343</v>
      </c>
      <c r="E91" s="93">
        <f t="shared" si="16"/>
        <v>33031.645558112992</v>
      </c>
      <c r="F91" s="93">
        <f t="shared" si="17"/>
        <v>878624.27694975643</v>
      </c>
      <c r="G91" s="93">
        <f t="shared" si="12"/>
        <v>70289942.155980512</v>
      </c>
      <c r="H91" s="93">
        <f t="shared" si="19"/>
        <v>-1544250419.9719036</v>
      </c>
      <c r="I91" s="93">
        <f t="shared" si="13"/>
        <v>0</v>
      </c>
      <c r="J91" s="93">
        <f t="shared" si="20"/>
        <v>-1614540362.1278841</v>
      </c>
      <c r="K91" s="93">
        <f t="shared" si="21"/>
        <v>70289942.155980587</v>
      </c>
      <c r="M91" s="93">
        <f t="shared" si="14"/>
        <v>17574426.5340188</v>
      </c>
    </row>
    <row r="92" spans="3:13" x14ac:dyDescent="0.35">
      <c r="C92" s="92">
        <f t="shared" si="18"/>
        <v>71</v>
      </c>
      <c r="D92" s="93">
        <f t="shared" si="15"/>
        <v>870960.41033339279</v>
      </c>
      <c r="E92" s="93">
        <f t="shared" si="16"/>
        <v>33692.278469275254</v>
      </c>
      <c r="F92" s="93">
        <f t="shared" si="17"/>
        <v>904652.68880266801</v>
      </c>
      <c r="G92" s="93">
        <f t="shared" si="12"/>
        <v>72372215.104213446</v>
      </c>
      <c r="H92" s="93">
        <f t="shared" si="19"/>
        <v>-1614540362.1278841</v>
      </c>
      <c r="I92" s="93">
        <f t="shared" si="13"/>
        <v>0</v>
      </c>
      <c r="J92" s="93">
        <f t="shared" si="20"/>
        <v>-1686912577.2320976</v>
      </c>
      <c r="K92" s="93">
        <f t="shared" si="21"/>
        <v>72372215.104213476</v>
      </c>
      <c r="M92" s="93">
        <f t="shared" si="14"/>
        <v>17740247.324721396</v>
      </c>
    </row>
    <row r="93" spans="3:13" x14ac:dyDescent="0.35">
      <c r="C93" s="92">
        <f t="shared" si="18"/>
        <v>72</v>
      </c>
      <c r="D93" s="93">
        <f t="shared" si="15"/>
        <v>897089.22264339461</v>
      </c>
      <c r="E93" s="93">
        <f t="shared" si="16"/>
        <v>34366.124038660761</v>
      </c>
      <c r="F93" s="93">
        <f t="shared" si="17"/>
        <v>931455.34668205539</v>
      </c>
      <c r="G93" s="93">
        <f t="shared" si="12"/>
        <v>74516427.734564424</v>
      </c>
      <c r="H93" s="93">
        <f t="shared" si="19"/>
        <v>-1686912577.2320976</v>
      </c>
      <c r="I93" s="93">
        <f t="shared" si="13"/>
        <v>0</v>
      </c>
      <c r="J93" s="93">
        <f t="shared" si="20"/>
        <v>-1761429004.9666619</v>
      </c>
      <c r="K93" s="93">
        <f t="shared" si="21"/>
        <v>74516427.734564304</v>
      </c>
      <c r="M93" s="93">
        <f t="shared" si="14"/>
        <v>17907693.809450462</v>
      </c>
    </row>
    <row r="94" spans="3:13" x14ac:dyDescent="0.35">
      <c r="C94" s="92">
        <f t="shared" si="18"/>
        <v>73</v>
      </c>
      <c r="D94" s="93">
        <f t="shared" si="15"/>
        <v>924001.8993226965</v>
      </c>
      <c r="E94" s="93">
        <f t="shared" si="16"/>
        <v>35053.446519433979</v>
      </c>
      <c r="F94" s="93">
        <f t="shared" si="17"/>
        <v>959055.34584213048</v>
      </c>
      <c r="G94" s="93">
        <f t="shared" si="12"/>
        <v>76724427.667370439</v>
      </c>
      <c r="H94" s="93">
        <f t="shared" si="19"/>
        <v>-1761429004.9666619</v>
      </c>
      <c r="I94" s="93">
        <f t="shared" si="13"/>
        <v>0</v>
      </c>
      <c r="J94" s="93">
        <f t="shared" si="20"/>
        <v>-1838153432.6340322</v>
      </c>
      <c r="K94" s="93">
        <f t="shared" si="21"/>
        <v>76724427.667370319</v>
      </c>
      <c r="M94" s="93">
        <f t="shared" si="14"/>
        <v>18076781.926382795</v>
      </c>
    </row>
    <row r="95" spans="3:13" x14ac:dyDescent="0.35">
      <c r="C95" s="92">
        <f t="shared" si="18"/>
        <v>74</v>
      </c>
      <c r="D95" s="93">
        <f t="shared" si="15"/>
        <v>951721.9563023774</v>
      </c>
      <c r="E95" s="93">
        <f t="shared" si="16"/>
        <v>35754.515449822662</v>
      </c>
      <c r="F95" s="93">
        <f t="shared" si="17"/>
        <v>987476.47175220004</v>
      </c>
      <c r="G95" s="93">
        <f t="shared" si="12"/>
        <v>78998117.740176007</v>
      </c>
      <c r="H95" s="93">
        <f t="shared" si="19"/>
        <v>-1838153432.6340322</v>
      </c>
      <c r="I95" s="93">
        <f t="shared" si="13"/>
        <v>0</v>
      </c>
      <c r="J95" s="93">
        <f t="shared" si="20"/>
        <v>-1917151550.3742082</v>
      </c>
      <c r="K95" s="93">
        <f t="shared" si="21"/>
        <v>78998117.740175962</v>
      </c>
      <c r="M95" s="93">
        <f t="shared" si="14"/>
        <v>18247527.769951731</v>
      </c>
    </row>
    <row r="96" spans="3:13" x14ac:dyDescent="0.35">
      <c r="C96" s="92">
        <f t="shared" si="18"/>
        <v>75</v>
      </c>
      <c r="D96" s="93">
        <f t="shared" si="15"/>
        <v>980273.6149914487</v>
      </c>
      <c r="E96" s="93">
        <f t="shared" si="16"/>
        <v>36469.605758819118</v>
      </c>
      <c r="F96" s="93">
        <f t="shared" si="17"/>
        <v>1016743.2207502679</v>
      </c>
      <c r="G96" s="93">
        <f t="shared" si="12"/>
        <v>81339457.660021424</v>
      </c>
      <c r="H96" s="93">
        <f t="shared" si="19"/>
        <v>-1917151550.3742082</v>
      </c>
      <c r="I96" s="93">
        <f t="shared" si="13"/>
        <v>0</v>
      </c>
      <c r="J96" s="93">
        <f t="shared" si="20"/>
        <v>-1998491008.0342298</v>
      </c>
      <c r="K96" s="93">
        <f t="shared" si="21"/>
        <v>81339457.660021544</v>
      </c>
      <c r="M96" s="93">
        <f t="shared" si="14"/>
        <v>18419947.592379212</v>
      </c>
    </row>
    <row r="97" spans="3:13" x14ac:dyDescent="0.35">
      <c r="C97" s="92">
        <f t="shared" si="18"/>
        <v>76</v>
      </c>
      <c r="D97" s="93">
        <f t="shared" si="15"/>
        <v>1009681.8234411922</v>
      </c>
      <c r="E97" s="93">
        <f t="shared" si="16"/>
        <v>37198.997873995504</v>
      </c>
      <c r="F97" s="93">
        <f t="shared" si="17"/>
        <v>1046880.8213151876</v>
      </c>
      <c r="G97" s="93">
        <f t="shared" si="12"/>
        <v>83750465.705215007</v>
      </c>
      <c r="H97" s="93">
        <f t="shared" si="19"/>
        <v>-1998491008.0342298</v>
      </c>
      <c r="I97" s="93">
        <f t="shared" si="13"/>
        <v>0</v>
      </c>
      <c r="J97" s="93">
        <f t="shared" si="20"/>
        <v>-2082241473.7394447</v>
      </c>
      <c r="K97" s="93">
        <f t="shared" si="21"/>
        <v>83750465.705214977</v>
      </c>
      <c r="M97" s="93">
        <f t="shared" si="14"/>
        <v>18594057.805222567</v>
      </c>
    </row>
    <row r="98" spans="3:13" x14ac:dyDescent="0.35">
      <c r="C98" s="92">
        <f t="shared" si="18"/>
        <v>77</v>
      </c>
      <c r="D98" s="93">
        <f t="shared" si="15"/>
        <v>1039972.2781444279</v>
      </c>
      <c r="E98" s="93">
        <f t="shared" si="16"/>
        <v>37942.977831475415</v>
      </c>
      <c r="F98" s="93">
        <f t="shared" si="17"/>
        <v>1077915.2559759032</v>
      </c>
      <c r="G98" s="93">
        <f t="shared" si="12"/>
        <v>86233220.478072256</v>
      </c>
      <c r="H98" s="93">
        <f t="shared" si="19"/>
        <v>-2082241473.7394447</v>
      </c>
      <c r="I98" s="93">
        <f t="shared" si="13"/>
        <v>0</v>
      </c>
      <c r="J98" s="93">
        <f t="shared" si="20"/>
        <v>-2168474694.2175169</v>
      </c>
      <c r="K98" s="93">
        <f t="shared" si="21"/>
        <v>86233220.478072166</v>
      </c>
      <c r="M98" s="93">
        <f t="shared" si="14"/>
        <v>18769874.980936963</v>
      </c>
    </row>
    <row r="99" spans="3:13" x14ac:dyDescent="0.35">
      <c r="C99" s="92">
        <f t="shared" si="18"/>
        <v>78</v>
      </c>
      <c r="D99" s="93">
        <f t="shared" si="15"/>
        <v>1071171.4464887609</v>
      </c>
      <c r="E99" s="93">
        <f t="shared" si="16"/>
        <v>38701.837388104927</v>
      </c>
      <c r="F99" s="93">
        <f t="shared" si="17"/>
        <v>1109873.2838768659</v>
      </c>
      <c r="G99" s="93">
        <f t="shared" si="12"/>
        <v>88789862.710149273</v>
      </c>
      <c r="H99" s="93">
        <f t="shared" si="19"/>
        <v>-2168474694.2175169</v>
      </c>
      <c r="I99" s="93">
        <f t="shared" si="13"/>
        <v>0</v>
      </c>
      <c r="J99" s="93">
        <f t="shared" si="20"/>
        <v>-2257264556.9276662</v>
      </c>
      <c r="K99" s="93">
        <f t="shared" si="21"/>
        <v>88789862.710149288</v>
      </c>
      <c r="M99" s="93">
        <f t="shared" si="14"/>
        <v>18947415.854452521</v>
      </c>
    </row>
    <row r="100" spans="3:13" x14ac:dyDescent="0.35">
      <c r="C100" s="92">
        <f t="shared" si="18"/>
        <v>79</v>
      </c>
      <c r="D100" s="93">
        <f t="shared" si="15"/>
        <v>1103306.5898834236</v>
      </c>
      <c r="E100" s="93">
        <f t="shared" si="16"/>
        <v>39475.874135867023</v>
      </c>
      <c r="F100" s="93">
        <f t="shared" si="17"/>
        <v>1142782.4640192906</v>
      </c>
      <c r="G100" s="93">
        <f t="shared" si="12"/>
        <v>91422597.121543258</v>
      </c>
      <c r="H100" s="93">
        <f t="shared" si="19"/>
        <v>-2257264556.9276662</v>
      </c>
      <c r="I100" s="93">
        <f t="shared" si="13"/>
        <v>0</v>
      </c>
      <c r="J100" s="93">
        <f t="shared" si="20"/>
        <v>-2348687154.0492096</v>
      </c>
      <c r="K100" s="93">
        <f t="shared" si="21"/>
        <v>91422597.121543407</v>
      </c>
      <c r="M100" s="93">
        <f t="shared" si="14"/>
        <v>19126697.324767254</v>
      </c>
    </row>
    <row r="101" spans="3:13" x14ac:dyDescent="0.35">
      <c r="C101" s="92">
        <f t="shared" si="18"/>
        <v>80</v>
      </c>
      <c r="D101" s="93">
        <f t="shared" si="15"/>
        <v>1136405.7875799264</v>
      </c>
      <c r="E101" s="93">
        <f t="shared" si="16"/>
        <v>40265.391618584363</v>
      </c>
      <c r="F101" s="93">
        <f t="shared" si="17"/>
        <v>1176671.1791985107</v>
      </c>
      <c r="G101" s="93">
        <f t="shared" si="12"/>
        <v>94133694.335880861</v>
      </c>
      <c r="H101" s="93">
        <f t="shared" si="19"/>
        <v>-2348687154.0492096</v>
      </c>
      <c r="I101" s="93">
        <f t="shared" si="13"/>
        <v>0</v>
      </c>
      <c r="J101" s="93">
        <f t="shared" si="20"/>
        <v>-2442820848.3850904</v>
      </c>
      <c r="K101" s="93">
        <f t="shared" si="21"/>
        <v>94133694.335880756</v>
      </c>
      <c r="M101" s="93">
        <f t="shared" si="14"/>
        <v>19307736.456555571</v>
      </c>
    </row>
    <row r="102" spans="3:13" x14ac:dyDescent="0.35">
      <c r="C102" s="92">
        <f t="shared" si="18"/>
        <v>81</v>
      </c>
      <c r="D102" s="93">
        <f t="shared" si="15"/>
        <v>1170497.9612073242</v>
      </c>
      <c r="E102" s="93">
        <f t="shared" si="16"/>
        <v>41070.699450956054</v>
      </c>
      <c r="F102" s="93">
        <f t="shared" si="17"/>
        <v>1211568.6606582801</v>
      </c>
      <c r="G102" s="93">
        <f t="shared" si="12"/>
        <v>96925492.852662414</v>
      </c>
      <c r="H102" s="93">
        <f t="shared" si="19"/>
        <v>-2442820848.3850904</v>
      </c>
      <c r="I102" s="93">
        <f t="shared" si="13"/>
        <v>0</v>
      </c>
      <c r="J102" s="93">
        <f t="shared" si="20"/>
        <v>-2539746341.2377529</v>
      </c>
      <c r="K102" s="93">
        <f t="shared" si="21"/>
        <v>96925492.852662563</v>
      </c>
      <c r="M102" s="93">
        <f t="shared" si="14"/>
        <v>19490550.481792904</v>
      </c>
    </row>
    <row r="103" spans="3:13" x14ac:dyDescent="0.35">
      <c r="C103" s="92">
        <f t="shared" si="18"/>
        <v>82</v>
      </c>
      <c r="D103" s="93">
        <f t="shared" si="15"/>
        <v>1205612.9000435439</v>
      </c>
      <c r="E103" s="93">
        <f t="shared" si="16"/>
        <v>41892.113439975175</v>
      </c>
      <c r="F103" s="93">
        <f t="shared" si="17"/>
        <v>1247505.013483519</v>
      </c>
      <c r="G103" s="93">
        <f t="shared" si="12"/>
        <v>99800401.078681514</v>
      </c>
      <c r="H103" s="93">
        <f t="shared" si="19"/>
        <v>-2539746341.2377529</v>
      </c>
      <c r="I103" s="93">
        <f t="shared" si="13"/>
        <v>0</v>
      </c>
      <c r="J103" s="93">
        <f t="shared" si="20"/>
        <v>-2639546742.3164344</v>
      </c>
      <c r="K103" s="93">
        <f t="shared" si="21"/>
        <v>99800401.078681469</v>
      </c>
      <c r="M103" s="93">
        <f t="shared" si="14"/>
        <v>19675156.801395219</v>
      </c>
    </row>
    <row r="104" spans="3:13" x14ac:dyDescent="0.35">
      <c r="C104" s="92">
        <f t="shared" si="18"/>
        <v>83</v>
      </c>
      <c r="D104" s="93">
        <f t="shared" si="15"/>
        <v>1241781.2870448502</v>
      </c>
      <c r="E104" s="93">
        <f t="shared" si="16"/>
        <v>42729.95570877468</v>
      </c>
      <c r="F104" s="93">
        <f t="shared" si="17"/>
        <v>1284511.2427536249</v>
      </c>
      <c r="G104" s="93">
        <f t="shared" si="12"/>
        <v>102760899.42028999</v>
      </c>
      <c r="H104" s="93">
        <f t="shared" si="19"/>
        <v>-2639546742.3164344</v>
      </c>
      <c r="I104" s="93">
        <f t="shared" si="13"/>
        <v>0</v>
      </c>
      <c r="J104" s="93">
        <f t="shared" si="20"/>
        <v>-2742307641.7367244</v>
      </c>
      <c r="K104" s="93">
        <f t="shared" si="21"/>
        <v>102760899.42028999</v>
      </c>
      <c r="M104" s="93">
        <f t="shared" si="14"/>
        <v>19861572.986876037</v>
      </c>
    </row>
    <row r="105" spans="3:13" x14ac:dyDescent="0.35">
      <c r="C105" s="92">
        <f t="shared" si="18"/>
        <v>84</v>
      </c>
      <c r="D105" s="93">
        <f t="shared" si="15"/>
        <v>1279034.7256561958</v>
      </c>
      <c r="E105" s="93">
        <f t="shared" si="16"/>
        <v>43584.554822950173</v>
      </c>
      <c r="F105" s="93">
        <f t="shared" si="17"/>
        <v>1322619.2804791459</v>
      </c>
      <c r="G105" s="93">
        <f t="shared" si="12"/>
        <v>105809542.43833168</v>
      </c>
      <c r="H105" s="93">
        <f t="shared" si="19"/>
        <v>-2742307641.7367244</v>
      </c>
      <c r="I105" s="93">
        <f t="shared" si="13"/>
        <v>0</v>
      </c>
      <c r="J105" s="93">
        <f t="shared" si="20"/>
        <v>-2848117184.175056</v>
      </c>
      <c r="K105" s="93">
        <f t="shared" si="21"/>
        <v>105809542.4383316</v>
      </c>
      <c r="M105" s="93">
        <f t="shared" si="14"/>
        <v>20049816.782018404</v>
      </c>
    </row>
    <row r="106" spans="3:13" x14ac:dyDescent="0.35">
      <c r="C106" s="92">
        <f t="shared" si="18"/>
        <v>85</v>
      </c>
      <c r="D106" s="93">
        <f t="shared" si="15"/>
        <v>1317405.7674258817</v>
      </c>
      <c r="E106" s="93">
        <f t="shared" si="16"/>
        <v>44456.245919409179</v>
      </c>
      <c r="F106" s="93">
        <f t="shared" si="17"/>
        <v>1361862.0133452909</v>
      </c>
      <c r="G106" s="93">
        <f t="shared" si="12"/>
        <v>108948961.06762327</v>
      </c>
      <c r="H106" s="93">
        <f t="shared" si="19"/>
        <v>-2848117184.175056</v>
      </c>
      <c r="I106" s="93">
        <f t="shared" si="13"/>
        <v>0</v>
      </c>
      <c r="J106" s="93">
        <f t="shared" si="20"/>
        <v>-2957066145.2426791</v>
      </c>
      <c r="K106" s="93">
        <f t="shared" si="21"/>
        <v>108948961.06762314</v>
      </c>
      <c r="M106" s="93">
        <f t="shared" si="14"/>
        <v>20239906.104564134</v>
      </c>
    </row>
    <row r="107" spans="3:13" x14ac:dyDescent="0.35">
      <c r="C107" s="92">
        <f t="shared" si="18"/>
        <v>86</v>
      </c>
      <c r="D107" s="93">
        <f t="shared" si="15"/>
        <v>1356927.9404486581</v>
      </c>
      <c r="E107" s="93">
        <f t="shared" si="16"/>
        <v>45345.37083779736</v>
      </c>
      <c r="F107" s="93">
        <f t="shared" si="17"/>
        <v>1402273.3112864555</v>
      </c>
      <c r="G107" s="93">
        <f t="shared" si="12"/>
        <v>112181864.90291643</v>
      </c>
      <c r="H107" s="93">
        <f t="shared" si="19"/>
        <v>-2957066145.2426791</v>
      </c>
      <c r="I107" s="93">
        <f t="shared" si="13"/>
        <v>0</v>
      </c>
      <c r="J107" s="93">
        <f t="shared" si="20"/>
        <v>-3069248010.1455956</v>
      </c>
      <c r="K107" s="93">
        <f t="shared" si="21"/>
        <v>112181864.90291643</v>
      </c>
      <c r="M107" s="93">
        <f t="shared" si="14"/>
        <v>20431859.047919169</v>
      </c>
    </row>
    <row r="108" spans="3:13" x14ac:dyDescent="0.35">
      <c r="C108" s="92">
        <f t="shared" si="18"/>
        <v>87</v>
      </c>
      <c r="D108" s="93">
        <f t="shared" si="15"/>
        <v>1397635.7786621179</v>
      </c>
      <c r="E108" s="93">
        <f t="shared" si="16"/>
        <v>46252.278254553305</v>
      </c>
      <c r="F108" s="93">
        <f t="shared" si="17"/>
        <v>1443888.0569166711</v>
      </c>
      <c r="G108" s="93">
        <f t="shared" si="12"/>
        <v>115511044.55333368</v>
      </c>
      <c r="H108" s="93">
        <f t="shared" si="19"/>
        <v>-3069248010.1455956</v>
      </c>
      <c r="I108" s="93">
        <f t="shared" si="13"/>
        <v>0</v>
      </c>
      <c r="J108" s="93">
        <f t="shared" si="20"/>
        <v>-3184759054.6989293</v>
      </c>
      <c r="K108" s="93">
        <f t="shared" si="21"/>
        <v>115511044.55333376</v>
      </c>
      <c r="M108" s="93">
        <f t="shared" si="14"/>
        <v>20625693.882875718</v>
      </c>
    </row>
    <row r="109" spans="3:13" x14ac:dyDescent="0.35">
      <c r="C109" s="92">
        <f t="shared" si="18"/>
        <v>88</v>
      </c>
      <c r="D109" s="93">
        <f t="shared" si="15"/>
        <v>1439564.8520219815</v>
      </c>
      <c r="E109" s="93">
        <f t="shared" si="16"/>
        <v>47177.323819644371</v>
      </c>
      <c r="F109" s="93">
        <f t="shared" si="17"/>
        <v>1486742.1758416258</v>
      </c>
      <c r="G109" s="93">
        <f t="shared" si="12"/>
        <v>118939374.06733006</v>
      </c>
      <c r="H109" s="93">
        <f t="shared" si="19"/>
        <v>-3184759054.6989293</v>
      </c>
      <c r="I109" s="93">
        <f t="shared" si="13"/>
        <v>0</v>
      </c>
      <c r="J109" s="93">
        <f t="shared" si="20"/>
        <v>-3303698428.7662592</v>
      </c>
      <c r="K109" s="93">
        <f t="shared" si="21"/>
        <v>118939374.06732988</v>
      </c>
      <c r="M109" s="93">
        <f t="shared" si="14"/>
        <v>20821429.059351388</v>
      </c>
    </row>
    <row r="110" spans="3:13" x14ac:dyDescent="0.35">
      <c r="C110" s="92">
        <f t="shared" si="18"/>
        <v>89</v>
      </c>
      <c r="D110" s="93">
        <f t="shared" si="15"/>
        <v>1482751.797582641</v>
      </c>
      <c r="E110" s="93">
        <f t="shared" si="16"/>
        <v>48120.870296037261</v>
      </c>
      <c r="F110" s="93">
        <f t="shared" si="17"/>
        <v>1530872.6678786783</v>
      </c>
      <c r="G110" s="93">
        <f t="shared" si="12"/>
        <v>122469813.43029426</v>
      </c>
      <c r="H110" s="93">
        <f t="shared" si="19"/>
        <v>-3303698428.7662592</v>
      </c>
      <c r="I110" s="93">
        <f t="shared" si="13"/>
        <v>0</v>
      </c>
      <c r="J110" s="93">
        <f t="shared" si="20"/>
        <v>-3426168242.1965532</v>
      </c>
      <c r="K110" s="93">
        <f t="shared" si="21"/>
        <v>122469813.43029404</v>
      </c>
      <c r="M110" s="93">
        <f t="shared" si="14"/>
        <v>21019083.208145484</v>
      </c>
    </row>
    <row r="111" spans="3:13" x14ac:dyDescent="0.35">
      <c r="C111" s="92">
        <f t="shared" si="18"/>
        <v>90</v>
      </c>
      <c r="D111" s="93">
        <f t="shared" si="15"/>
        <v>1527234.3515101203</v>
      </c>
      <c r="E111" s="93">
        <f t="shared" si="16"/>
        <v>49083.287701958005</v>
      </c>
      <c r="F111" s="93">
        <f t="shared" si="17"/>
        <v>1576317.6392120784</v>
      </c>
      <c r="G111" s="93">
        <f t="shared" si="12"/>
        <v>126105411.13696627</v>
      </c>
      <c r="H111" s="93">
        <f t="shared" si="19"/>
        <v>-3426168242.1965532</v>
      </c>
      <c r="I111" s="93">
        <f t="shared" si="13"/>
        <v>0</v>
      </c>
      <c r="J111" s="93">
        <f t="shared" si="20"/>
        <v>-3552273653.3335195</v>
      </c>
      <c r="K111" s="93">
        <f t="shared" si="21"/>
        <v>126105411.13696623</v>
      </c>
      <c r="M111" s="93">
        <f t="shared" si="14"/>
        <v>21218675.142712109</v>
      </c>
    </row>
    <row r="112" spans="3:13" x14ac:dyDescent="0.35">
      <c r="C112" s="92">
        <f t="shared" si="18"/>
        <v>91</v>
      </c>
      <c r="D112" s="93">
        <f t="shared" si="15"/>
        <v>1573051.3820554239</v>
      </c>
      <c r="E112" s="93">
        <f t="shared" si="16"/>
        <v>50064.953455997165</v>
      </c>
      <c r="F112" s="93">
        <f t="shared" si="17"/>
        <v>1623116.3355114211</v>
      </c>
      <c r="G112" s="93">
        <f t="shared" si="12"/>
        <v>129849306.84091368</v>
      </c>
      <c r="H112" s="93">
        <f t="shared" si="19"/>
        <v>-3552273653.3335195</v>
      </c>
      <c r="I112" s="93">
        <f t="shared" si="13"/>
        <v>0</v>
      </c>
      <c r="J112" s="93">
        <f t="shared" si="20"/>
        <v>-3682122960.1744332</v>
      </c>
      <c r="K112" s="93">
        <f t="shared" si="21"/>
        <v>129849306.84091377</v>
      </c>
      <c r="M112" s="93">
        <f t="shared" si="14"/>
        <v>21420223.860950951</v>
      </c>
    </row>
    <row r="113" spans="3:13" x14ac:dyDescent="0.35">
      <c r="C113" s="92">
        <f t="shared" si="18"/>
        <v>92</v>
      </c>
      <c r="D113" s="93">
        <f t="shared" si="15"/>
        <v>1620242.9235170868</v>
      </c>
      <c r="E113" s="93">
        <f t="shared" si="16"/>
        <v>51066.25252511711</v>
      </c>
      <c r="F113" s="93">
        <f t="shared" si="17"/>
        <v>1671309.1760422038</v>
      </c>
      <c r="G113" s="93">
        <f t="shared" si="12"/>
        <v>133704734.0833763</v>
      </c>
      <c r="H113" s="93">
        <f t="shared" si="19"/>
        <v>-3682122960.1744332</v>
      </c>
      <c r="I113" s="93">
        <f t="shared" si="13"/>
        <v>0</v>
      </c>
      <c r="J113" s="93">
        <f t="shared" si="20"/>
        <v>-3815827694.2578096</v>
      </c>
      <c r="K113" s="93">
        <f t="shared" si="21"/>
        <v>133704734.08337641</v>
      </c>
      <c r="M113" s="93">
        <f t="shared" si="14"/>
        <v>21623748.547015633</v>
      </c>
    </row>
    <row r="114" spans="3:13" x14ac:dyDescent="0.35">
      <c r="C114" s="92">
        <f t="shared" si="18"/>
        <v>93</v>
      </c>
      <c r="D114" s="93">
        <f t="shared" si="15"/>
        <v>1668850.2112225995</v>
      </c>
      <c r="E114" s="93">
        <f t="shared" si="16"/>
        <v>52087.577575619456</v>
      </c>
      <c r="F114" s="93">
        <f t="shared" si="17"/>
        <v>1720937.7887982191</v>
      </c>
      <c r="G114" s="93">
        <f t="shared" si="12"/>
        <v>137675023.10385752</v>
      </c>
      <c r="H114" s="93">
        <f t="shared" si="19"/>
        <v>-3815827694.2578096</v>
      </c>
      <c r="I114" s="93">
        <f t="shared" si="13"/>
        <v>0</v>
      </c>
      <c r="J114" s="93">
        <f t="shared" si="20"/>
        <v>-3953502717.3616672</v>
      </c>
      <c r="K114" s="93">
        <f t="shared" si="21"/>
        <v>137675023.10385752</v>
      </c>
      <c r="M114" s="93">
        <f t="shared" si="14"/>
        <v>21829268.573139764</v>
      </c>
    </row>
    <row r="115" spans="3:13" x14ac:dyDescent="0.35">
      <c r="C115" s="92">
        <f t="shared" si="18"/>
        <v>94</v>
      </c>
      <c r="D115" s="93">
        <f t="shared" si="15"/>
        <v>1718915.7175592775</v>
      </c>
      <c r="E115" s="93">
        <f t="shared" si="16"/>
        <v>53129.329127131845</v>
      </c>
      <c r="F115" s="93">
        <f t="shared" si="17"/>
        <v>1772045.0466864095</v>
      </c>
      <c r="G115" s="93">
        <f t="shared" si="12"/>
        <v>141763603.73491275</v>
      </c>
      <c r="H115" s="93">
        <f t="shared" si="19"/>
        <v>-3953502717.3616672</v>
      </c>
      <c r="I115" s="93">
        <f t="shared" si="13"/>
        <v>0</v>
      </c>
      <c r="J115" s="93">
        <f t="shared" si="20"/>
        <v>-4095266321.09658</v>
      </c>
      <c r="K115" s="93">
        <f t="shared" si="21"/>
        <v>141763603.73491287</v>
      </c>
      <c r="M115" s="93">
        <f t="shared" si="14"/>
        <v>22036803.501480833</v>
      </c>
    </row>
    <row r="116" spans="3:13" x14ac:dyDescent="0.35">
      <c r="C116" s="92">
        <f t="shared" si="18"/>
        <v>95</v>
      </c>
      <c r="D116" s="93">
        <f t="shared" si="15"/>
        <v>1770483.1890860558</v>
      </c>
      <c r="E116" s="93">
        <f t="shared" si="16"/>
        <v>54191.915709674482</v>
      </c>
      <c r="F116" s="93">
        <f t="shared" si="17"/>
        <v>1824675.1047957304</v>
      </c>
      <c r="G116" s="93">
        <f t="shared" si="12"/>
        <v>145974008.38365844</v>
      </c>
      <c r="H116" s="93">
        <f t="shared" si="19"/>
        <v>-4095266321.09658</v>
      </c>
      <c r="I116" s="93">
        <f t="shared" si="13"/>
        <v>0</v>
      </c>
      <c r="J116" s="93">
        <f t="shared" si="20"/>
        <v>-4241240329.4802384</v>
      </c>
      <c r="K116" s="93">
        <f t="shared" si="21"/>
        <v>145974008.38365841</v>
      </c>
      <c r="M116" s="93">
        <f t="shared" si="14"/>
        <v>22246373.085982069</v>
      </c>
    </row>
    <row r="117" spans="3:13" x14ac:dyDescent="0.35">
      <c r="C117" s="92">
        <f t="shared" si="18"/>
        <v>96</v>
      </c>
      <c r="D117" s="93">
        <f t="shared" si="15"/>
        <v>1823597.6847586376</v>
      </c>
      <c r="E117" s="93">
        <f t="shared" si="16"/>
        <v>55275.754023867972</v>
      </c>
      <c r="F117" s="93">
        <f t="shared" si="17"/>
        <v>1878873.4387825055</v>
      </c>
      <c r="G117" s="93">
        <f t="shared" si="12"/>
        <v>150309875.10260043</v>
      </c>
      <c r="H117" s="93">
        <f t="shared" si="19"/>
        <v>-4241240329.4802384</v>
      </c>
      <c r="I117" s="93">
        <f t="shared" si="13"/>
        <v>0</v>
      </c>
      <c r="J117" s="93">
        <f t="shared" si="20"/>
        <v>-4391550204.582839</v>
      </c>
      <c r="K117" s="93">
        <f t="shared" si="21"/>
        <v>150309875.10260057</v>
      </c>
      <c r="M117" s="93">
        <f t="shared" si="14"/>
        <v>22457997.274252962</v>
      </c>
    </row>
    <row r="118" spans="3:13" x14ac:dyDescent="0.35">
      <c r="C118" s="92">
        <f t="shared" si="18"/>
        <v>97</v>
      </c>
      <c r="D118" s="93">
        <f t="shared" si="15"/>
        <v>1878305.6153013967</v>
      </c>
      <c r="E118" s="93">
        <f t="shared" si="16"/>
        <v>56381.269104345331</v>
      </c>
      <c r="F118" s="93">
        <f t="shared" si="17"/>
        <v>1934686.8844057419</v>
      </c>
      <c r="G118" s="93">
        <f t="shared" ref="G118:G149" si="22">IF(C118&lt;=$D$11,0,F118*$D$15)</f>
        <v>154774950.75245935</v>
      </c>
      <c r="H118" s="93">
        <f t="shared" si="19"/>
        <v>-4391550204.582839</v>
      </c>
      <c r="I118" s="93">
        <f t="shared" ref="I118:I149" si="23">IF(C118&lt;=$D$11,H118*$G$8,0)</f>
        <v>0</v>
      </c>
      <c r="J118" s="93">
        <f t="shared" si="20"/>
        <v>-4546325155.3352985</v>
      </c>
      <c r="K118" s="93">
        <f t="shared" si="21"/>
        <v>154774950.75245953</v>
      </c>
      <c r="M118" s="93">
        <f t="shared" si="14"/>
        <v>22671696.209467668</v>
      </c>
    </row>
    <row r="119" spans="3:13" x14ac:dyDescent="0.35">
      <c r="C119" s="92">
        <f t="shared" si="18"/>
        <v>98</v>
      </c>
      <c r="D119" s="93">
        <f t="shared" si="15"/>
        <v>1934654.7837604387</v>
      </c>
      <c r="E119" s="93">
        <f t="shared" si="16"/>
        <v>57508.89448643224</v>
      </c>
      <c r="F119" s="93">
        <f t="shared" si="17"/>
        <v>1992163.6782468709</v>
      </c>
      <c r="G119" s="93">
        <f t="shared" si="22"/>
        <v>159373094.25974968</v>
      </c>
      <c r="H119" s="93">
        <f t="shared" si="19"/>
        <v>-4546325155.3352985</v>
      </c>
      <c r="I119" s="93">
        <f t="shared" si="23"/>
        <v>0</v>
      </c>
      <c r="J119" s="93">
        <f t="shared" si="20"/>
        <v>-4705698249.595048</v>
      </c>
      <c r="K119" s="93">
        <f t="shared" si="21"/>
        <v>159373094.25974941</v>
      </c>
      <c r="M119" s="93">
        <f t="shared" si="14"/>
        <v>22887490.232282463</v>
      </c>
    </row>
    <row r="120" spans="3:13" x14ac:dyDescent="0.35">
      <c r="C120" s="92">
        <f t="shared" si="18"/>
        <v>99</v>
      </c>
      <c r="D120" s="93">
        <f t="shared" si="15"/>
        <v>1992694.4272732518</v>
      </c>
      <c r="E120" s="93">
        <f t="shared" si="16"/>
        <v>58659.07237616089</v>
      </c>
      <c r="F120" s="93">
        <f t="shared" si="17"/>
        <v>2051353.4996494127</v>
      </c>
      <c r="G120" s="93">
        <f t="shared" si="22"/>
        <v>164108279.971953</v>
      </c>
      <c r="H120" s="93">
        <f t="shared" si="19"/>
        <v>-4705698249.595048</v>
      </c>
      <c r="I120" s="93">
        <f t="shared" si="23"/>
        <v>0</v>
      </c>
      <c r="J120" s="93">
        <f t="shared" si="20"/>
        <v>-4869806529.5670013</v>
      </c>
      <c r="K120" s="93">
        <f t="shared" si="21"/>
        <v>164108279.97195339</v>
      </c>
      <c r="M120" s="93">
        <f t="shared" si="14"/>
        <v>23105399.882772058</v>
      </c>
    </row>
    <row r="121" spans="3:13" x14ac:dyDescent="0.35">
      <c r="C121" s="94">
        <f t="shared" si="18"/>
        <v>100</v>
      </c>
      <c r="D121" s="95">
        <f t="shared" si="15"/>
        <v>2052475.2600914494</v>
      </c>
      <c r="E121" s="95">
        <f t="shared" si="16"/>
        <v>59832.253823684106</v>
      </c>
      <c r="F121" s="95">
        <f t="shared" si="17"/>
        <v>2112307.5139151337</v>
      </c>
      <c r="G121" s="93">
        <f t="shared" si="22"/>
        <v>168984601.11321068</v>
      </c>
      <c r="H121" s="93">
        <f t="shared" si="19"/>
        <v>-4869806529.5670013</v>
      </c>
      <c r="I121" s="93">
        <f t="shared" si="23"/>
        <v>0</v>
      </c>
      <c r="J121" s="93">
        <f t="shared" si="20"/>
        <v>-5038791130.680212</v>
      </c>
      <c r="K121" s="93">
        <f t="shared" si="21"/>
        <v>168984601.11321068</v>
      </c>
      <c r="M121" s="93">
        <f t="shared" si="14"/>
        <v>23325445.902383957</v>
      </c>
    </row>
    <row r="127" spans="3:13" x14ac:dyDescent="0.35">
      <c r="C127" t="s">
        <v>68</v>
      </c>
      <c r="D127" t="s">
        <v>69</v>
      </c>
      <c r="E127" t="s">
        <v>70</v>
      </c>
      <c r="F127" t="s">
        <v>71</v>
      </c>
      <c r="G127" t="s">
        <v>72</v>
      </c>
      <c r="H127" t="s">
        <v>73</v>
      </c>
    </row>
    <row r="128" spans="3:13" x14ac:dyDescent="0.35">
      <c r="C128">
        <v>1</v>
      </c>
      <c r="D128" s="96">
        <f>$D$4*(1+$G$5)^(C128-1)</f>
        <v>110000</v>
      </c>
      <c r="E128" s="96">
        <f>$D$9*(1+$G$4)^($C128-1)</f>
        <v>8424</v>
      </c>
      <c r="K128" t="s">
        <v>74</v>
      </c>
    </row>
    <row r="129" spans="3:11" x14ac:dyDescent="0.35">
      <c r="C129">
        <f>C128+1</f>
        <v>2</v>
      </c>
      <c r="K129" t="s">
        <v>75</v>
      </c>
    </row>
    <row r="130" spans="3:11" x14ac:dyDescent="0.35">
      <c r="C130">
        <f t="shared" ref="C130:C193" si="24">C129+1</f>
        <v>3</v>
      </c>
      <c r="K130" t="s">
        <v>76</v>
      </c>
    </row>
    <row r="131" spans="3:11" x14ac:dyDescent="0.35">
      <c r="C131">
        <f t="shared" si="24"/>
        <v>4</v>
      </c>
      <c r="K131" t="s">
        <v>77</v>
      </c>
    </row>
    <row r="132" spans="3:11" x14ac:dyDescent="0.35">
      <c r="C132">
        <f t="shared" si="24"/>
        <v>5</v>
      </c>
      <c r="K132" t="s">
        <v>78</v>
      </c>
    </row>
    <row r="133" spans="3:11" x14ac:dyDescent="0.35">
      <c r="C133">
        <f t="shared" si="24"/>
        <v>6</v>
      </c>
      <c r="K133" t="s">
        <v>79</v>
      </c>
    </row>
    <row r="134" spans="3:11" x14ac:dyDescent="0.35">
      <c r="C134">
        <f t="shared" si="24"/>
        <v>7</v>
      </c>
    </row>
    <row r="135" spans="3:11" x14ac:dyDescent="0.35">
      <c r="C135">
        <f t="shared" si="24"/>
        <v>8</v>
      </c>
    </row>
    <row r="136" spans="3:11" x14ac:dyDescent="0.35">
      <c r="C136">
        <f t="shared" si="24"/>
        <v>9</v>
      </c>
    </row>
    <row r="137" spans="3:11" x14ac:dyDescent="0.35">
      <c r="C137">
        <f t="shared" si="24"/>
        <v>10</v>
      </c>
    </row>
    <row r="138" spans="3:11" x14ac:dyDescent="0.35">
      <c r="C138">
        <f t="shared" si="24"/>
        <v>11</v>
      </c>
    </row>
    <row r="139" spans="3:11" x14ac:dyDescent="0.35">
      <c r="C139">
        <f t="shared" si="24"/>
        <v>12</v>
      </c>
    </row>
    <row r="140" spans="3:11" x14ac:dyDescent="0.35">
      <c r="C140">
        <f t="shared" si="24"/>
        <v>13</v>
      </c>
    </row>
    <row r="141" spans="3:11" x14ac:dyDescent="0.35">
      <c r="C141">
        <f t="shared" si="24"/>
        <v>14</v>
      </c>
    </row>
    <row r="142" spans="3:11" x14ac:dyDescent="0.35">
      <c r="C142">
        <f t="shared" si="24"/>
        <v>15</v>
      </c>
    </row>
    <row r="143" spans="3:11" x14ac:dyDescent="0.35">
      <c r="C143">
        <f t="shared" si="24"/>
        <v>16</v>
      </c>
    </row>
    <row r="144" spans="3:11" x14ac:dyDescent="0.35">
      <c r="C144">
        <f t="shared" si="24"/>
        <v>17</v>
      </c>
    </row>
    <row r="145" spans="3:3" x14ac:dyDescent="0.35">
      <c r="C145">
        <f t="shared" si="24"/>
        <v>18</v>
      </c>
    </row>
    <row r="146" spans="3:3" x14ac:dyDescent="0.35">
      <c r="C146">
        <f t="shared" si="24"/>
        <v>19</v>
      </c>
    </row>
    <row r="147" spans="3:3" x14ac:dyDescent="0.35">
      <c r="C147">
        <f t="shared" si="24"/>
        <v>20</v>
      </c>
    </row>
    <row r="148" spans="3:3" x14ac:dyDescent="0.35">
      <c r="C148">
        <f t="shared" si="24"/>
        <v>21</v>
      </c>
    </row>
    <row r="149" spans="3:3" x14ac:dyDescent="0.35">
      <c r="C149">
        <f t="shared" si="24"/>
        <v>22</v>
      </c>
    </row>
    <row r="150" spans="3:3" x14ac:dyDescent="0.35">
      <c r="C150">
        <f t="shared" si="24"/>
        <v>23</v>
      </c>
    </row>
    <row r="151" spans="3:3" x14ac:dyDescent="0.35">
      <c r="C151">
        <f t="shared" si="24"/>
        <v>24</v>
      </c>
    </row>
    <row r="152" spans="3:3" x14ac:dyDescent="0.35">
      <c r="C152">
        <f t="shared" si="24"/>
        <v>25</v>
      </c>
    </row>
    <row r="153" spans="3:3" x14ac:dyDescent="0.35">
      <c r="C153">
        <f t="shared" si="24"/>
        <v>26</v>
      </c>
    </row>
    <row r="154" spans="3:3" x14ac:dyDescent="0.35">
      <c r="C154">
        <f t="shared" si="24"/>
        <v>27</v>
      </c>
    </row>
    <row r="155" spans="3:3" x14ac:dyDescent="0.35">
      <c r="C155">
        <f t="shared" si="24"/>
        <v>28</v>
      </c>
    </row>
    <row r="156" spans="3:3" x14ac:dyDescent="0.35">
      <c r="C156">
        <f t="shared" si="24"/>
        <v>29</v>
      </c>
    </row>
    <row r="157" spans="3:3" x14ac:dyDescent="0.35">
      <c r="C157">
        <f t="shared" si="24"/>
        <v>30</v>
      </c>
    </row>
    <row r="158" spans="3:3" x14ac:dyDescent="0.35">
      <c r="C158">
        <f t="shared" si="24"/>
        <v>31</v>
      </c>
    </row>
    <row r="159" spans="3:3" x14ac:dyDescent="0.35">
      <c r="C159">
        <f t="shared" si="24"/>
        <v>32</v>
      </c>
    </row>
    <row r="160" spans="3:3" x14ac:dyDescent="0.35">
      <c r="C160">
        <f t="shared" si="24"/>
        <v>33</v>
      </c>
    </row>
    <row r="161" spans="3:3" x14ac:dyDescent="0.35">
      <c r="C161">
        <f t="shared" si="24"/>
        <v>34</v>
      </c>
    </row>
    <row r="162" spans="3:3" x14ac:dyDescent="0.35">
      <c r="C162">
        <f t="shared" si="24"/>
        <v>35</v>
      </c>
    </row>
    <row r="163" spans="3:3" x14ac:dyDescent="0.35">
      <c r="C163">
        <f t="shared" si="24"/>
        <v>36</v>
      </c>
    </row>
    <row r="164" spans="3:3" x14ac:dyDescent="0.35">
      <c r="C164">
        <f t="shared" si="24"/>
        <v>37</v>
      </c>
    </row>
    <row r="165" spans="3:3" x14ac:dyDescent="0.35">
      <c r="C165">
        <f t="shared" si="24"/>
        <v>38</v>
      </c>
    </row>
    <row r="166" spans="3:3" x14ac:dyDescent="0.35">
      <c r="C166">
        <f t="shared" si="24"/>
        <v>39</v>
      </c>
    </row>
    <row r="167" spans="3:3" x14ac:dyDescent="0.35">
      <c r="C167">
        <f t="shared" si="24"/>
        <v>40</v>
      </c>
    </row>
    <row r="168" spans="3:3" x14ac:dyDescent="0.35">
      <c r="C168">
        <f t="shared" si="24"/>
        <v>41</v>
      </c>
    </row>
    <row r="169" spans="3:3" x14ac:dyDescent="0.35">
      <c r="C169">
        <f t="shared" si="24"/>
        <v>42</v>
      </c>
    </row>
    <row r="170" spans="3:3" x14ac:dyDescent="0.35">
      <c r="C170">
        <f t="shared" si="24"/>
        <v>43</v>
      </c>
    </row>
    <row r="171" spans="3:3" x14ac:dyDescent="0.35">
      <c r="C171">
        <f t="shared" si="24"/>
        <v>44</v>
      </c>
    </row>
    <row r="172" spans="3:3" x14ac:dyDescent="0.35">
      <c r="C172">
        <f t="shared" si="24"/>
        <v>45</v>
      </c>
    </row>
    <row r="173" spans="3:3" x14ac:dyDescent="0.35">
      <c r="C173">
        <f t="shared" si="24"/>
        <v>46</v>
      </c>
    </row>
    <row r="174" spans="3:3" x14ac:dyDescent="0.35">
      <c r="C174">
        <f t="shared" si="24"/>
        <v>47</v>
      </c>
    </row>
    <row r="175" spans="3:3" x14ac:dyDescent="0.35">
      <c r="C175">
        <f t="shared" si="24"/>
        <v>48</v>
      </c>
    </row>
    <row r="176" spans="3:3" x14ac:dyDescent="0.35">
      <c r="C176">
        <f t="shared" si="24"/>
        <v>49</v>
      </c>
    </row>
    <row r="177" spans="3:3" x14ac:dyDescent="0.35">
      <c r="C177">
        <f t="shared" si="24"/>
        <v>50</v>
      </c>
    </row>
    <row r="178" spans="3:3" x14ac:dyDescent="0.35">
      <c r="C178">
        <f t="shared" si="24"/>
        <v>51</v>
      </c>
    </row>
    <row r="179" spans="3:3" x14ac:dyDescent="0.35">
      <c r="C179">
        <f t="shared" si="24"/>
        <v>52</v>
      </c>
    </row>
    <row r="180" spans="3:3" x14ac:dyDescent="0.35">
      <c r="C180">
        <f t="shared" si="24"/>
        <v>53</v>
      </c>
    </row>
    <row r="181" spans="3:3" x14ac:dyDescent="0.35">
      <c r="C181">
        <f t="shared" si="24"/>
        <v>54</v>
      </c>
    </row>
    <row r="182" spans="3:3" x14ac:dyDescent="0.35">
      <c r="C182">
        <f t="shared" si="24"/>
        <v>55</v>
      </c>
    </row>
    <row r="183" spans="3:3" x14ac:dyDescent="0.35">
      <c r="C183">
        <f t="shared" si="24"/>
        <v>56</v>
      </c>
    </row>
    <row r="184" spans="3:3" x14ac:dyDescent="0.35">
      <c r="C184">
        <f t="shared" si="24"/>
        <v>57</v>
      </c>
    </row>
    <row r="185" spans="3:3" x14ac:dyDescent="0.35">
      <c r="C185">
        <f t="shared" si="24"/>
        <v>58</v>
      </c>
    </row>
    <row r="186" spans="3:3" x14ac:dyDescent="0.35">
      <c r="C186">
        <f t="shared" si="24"/>
        <v>59</v>
      </c>
    </row>
    <row r="187" spans="3:3" x14ac:dyDescent="0.35">
      <c r="C187">
        <f t="shared" si="24"/>
        <v>60</v>
      </c>
    </row>
    <row r="188" spans="3:3" x14ac:dyDescent="0.35">
      <c r="C188">
        <f t="shared" si="24"/>
        <v>61</v>
      </c>
    </row>
    <row r="189" spans="3:3" x14ac:dyDescent="0.35">
      <c r="C189">
        <f t="shared" si="24"/>
        <v>62</v>
      </c>
    </row>
    <row r="190" spans="3:3" x14ac:dyDescent="0.35">
      <c r="C190">
        <f t="shared" si="24"/>
        <v>63</v>
      </c>
    </row>
    <row r="191" spans="3:3" x14ac:dyDescent="0.35">
      <c r="C191">
        <f t="shared" si="24"/>
        <v>64</v>
      </c>
    </row>
    <row r="192" spans="3:3" x14ac:dyDescent="0.35">
      <c r="C192">
        <f t="shared" si="24"/>
        <v>65</v>
      </c>
    </row>
    <row r="193" spans="3:3" x14ac:dyDescent="0.35">
      <c r="C193">
        <f t="shared" si="24"/>
        <v>66</v>
      </c>
    </row>
    <row r="194" spans="3:3" x14ac:dyDescent="0.35">
      <c r="C194">
        <f t="shared" ref="C194:C221" si="25">C193+1</f>
        <v>67</v>
      </c>
    </row>
    <row r="195" spans="3:3" x14ac:dyDescent="0.35">
      <c r="C195">
        <f t="shared" si="25"/>
        <v>68</v>
      </c>
    </row>
    <row r="196" spans="3:3" x14ac:dyDescent="0.35">
      <c r="C196">
        <f t="shared" si="25"/>
        <v>69</v>
      </c>
    </row>
    <row r="197" spans="3:3" x14ac:dyDescent="0.35">
      <c r="C197">
        <f t="shared" si="25"/>
        <v>70</v>
      </c>
    </row>
    <row r="198" spans="3:3" x14ac:dyDescent="0.35">
      <c r="C198">
        <f t="shared" si="25"/>
        <v>71</v>
      </c>
    </row>
    <row r="199" spans="3:3" x14ac:dyDescent="0.35">
      <c r="C199">
        <f t="shared" si="25"/>
        <v>72</v>
      </c>
    </row>
    <row r="200" spans="3:3" x14ac:dyDescent="0.35">
      <c r="C200">
        <f t="shared" si="25"/>
        <v>73</v>
      </c>
    </row>
    <row r="201" spans="3:3" x14ac:dyDescent="0.35">
      <c r="C201">
        <f t="shared" si="25"/>
        <v>74</v>
      </c>
    </row>
    <row r="202" spans="3:3" x14ac:dyDescent="0.35">
      <c r="C202">
        <f t="shared" si="25"/>
        <v>75</v>
      </c>
    </row>
    <row r="203" spans="3:3" x14ac:dyDescent="0.35">
      <c r="C203">
        <f t="shared" si="25"/>
        <v>76</v>
      </c>
    </row>
    <row r="204" spans="3:3" x14ac:dyDescent="0.35">
      <c r="C204">
        <f t="shared" si="25"/>
        <v>77</v>
      </c>
    </row>
    <row r="205" spans="3:3" x14ac:dyDescent="0.35">
      <c r="C205">
        <f t="shared" si="25"/>
        <v>78</v>
      </c>
    </row>
    <row r="206" spans="3:3" x14ac:dyDescent="0.35">
      <c r="C206">
        <f t="shared" si="25"/>
        <v>79</v>
      </c>
    </row>
    <row r="207" spans="3:3" x14ac:dyDescent="0.35">
      <c r="C207">
        <f t="shared" si="25"/>
        <v>80</v>
      </c>
    </row>
    <row r="208" spans="3:3" x14ac:dyDescent="0.35">
      <c r="C208">
        <f t="shared" si="25"/>
        <v>81</v>
      </c>
    </row>
    <row r="209" spans="3:3" x14ac:dyDescent="0.35">
      <c r="C209">
        <f t="shared" si="25"/>
        <v>82</v>
      </c>
    </row>
    <row r="210" spans="3:3" x14ac:dyDescent="0.35">
      <c r="C210">
        <f t="shared" si="25"/>
        <v>83</v>
      </c>
    </row>
    <row r="211" spans="3:3" x14ac:dyDescent="0.35">
      <c r="C211">
        <f t="shared" si="25"/>
        <v>84</v>
      </c>
    </row>
    <row r="212" spans="3:3" x14ac:dyDescent="0.35">
      <c r="C212">
        <f t="shared" si="25"/>
        <v>85</v>
      </c>
    </row>
    <row r="213" spans="3:3" x14ac:dyDescent="0.35">
      <c r="C213">
        <f t="shared" si="25"/>
        <v>86</v>
      </c>
    </row>
    <row r="214" spans="3:3" x14ac:dyDescent="0.35">
      <c r="C214">
        <f t="shared" si="25"/>
        <v>87</v>
      </c>
    </row>
    <row r="215" spans="3:3" x14ac:dyDescent="0.35">
      <c r="C215">
        <f t="shared" si="25"/>
        <v>88</v>
      </c>
    </row>
    <row r="216" spans="3:3" x14ac:dyDescent="0.35">
      <c r="C216">
        <f t="shared" si="25"/>
        <v>89</v>
      </c>
    </row>
    <row r="217" spans="3:3" x14ac:dyDescent="0.35">
      <c r="C217">
        <f t="shared" si="25"/>
        <v>90</v>
      </c>
    </row>
    <row r="218" spans="3:3" x14ac:dyDescent="0.35">
      <c r="C218">
        <f t="shared" si="25"/>
        <v>91</v>
      </c>
    </row>
    <row r="219" spans="3:3" x14ac:dyDescent="0.35">
      <c r="C219">
        <f t="shared" si="25"/>
        <v>92</v>
      </c>
    </row>
    <row r="220" spans="3:3" x14ac:dyDescent="0.35">
      <c r="C220">
        <f t="shared" si="25"/>
        <v>93</v>
      </c>
    </row>
    <row r="221" spans="3:3" x14ac:dyDescent="0.35">
      <c r="C221">
        <f t="shared" si="25"/>
        <v>94</v>
      </c>
    </row>
    <row r="1048546" spans="16384:16384" x14ac:dyDescent="0.35">
      <c r="XFD1048546">
        <f>solver_pre</f>
        <v>9.9999999999999995E-7</v>
      </c>
    </row>
    <row r="1048547" spans="16384:16384" x14ac:dyDescent="0.35">
      <c r="XFD1048547">
        <f>solver_scl</f>
        <v>1</v>
      </c>
    </row>
    <row r="1048548" spans="16384:16384" x14ac:dyDescent="0.35">
      <c r="XFD1048548">
        <f>solver_rlx</f>
        <v>2</v>
      </c>
    </row>
    <row r="1048549" spans="16384:16384" x14ac:dyDescent="0.35">
      <c r="XFD1048549">
        <f>solver_tol</f>
        <v>0.01</v>
      </c>
    </row>
    <row r="1048550" spans="16384:16384" x14ac:dyDescent="0.35">
      <c r="XFD1048550">
        <f>solver_cvg</f>
        <v>1E-4</v>
      </c>
    </row>
    <row r="1048551" spans="16384:16384" x14ac:dyDescent="0.35">
      <c r="XFD1048551" t="e" cm="1">
        <f t="array" ref="XFD1048551">AREAS(solver_adj1)</f>
        <v>#NAME?</v>
      </c>
    </row>
    <row r="1048552" spans="16384:16384" x14ac:dyDescent="0.35">
      <c r="XFD1048552">
        <f>solver_ssz</f>
        <v>100</v>
      </c>
    </row>
    <row r="1048553" spans="16384:16384" x14ac:dyDescent="0.35">
      <c r="XFD1048553">
        <f>solver_rsd</f>
        <v>0</v>
      </c>
    </row>
    <row r="1048554" spans="16384:16384" x14ac:dyDescent="0.35">
      <c r="XFD1048554">
        <f>solver_mrt</f>
        <v>7.4999999999999997E-2</v>
      </c>
    </row>
    <row r="1048555" spans="16384:16384" x14ac:dyDescent="0.35">
      <c r="XFD1048555">
        <f>solver_mni</f>
        <v>30</v>
      </c>
    </row>
    <row r="1048556" spans="16384:16384" x14ac:dyDescent="0.35">
      <c r="XFD1048556">
        <f>solver_rbv</f>
        <v>1</v>
      </c>
    </row>
  </sheetData>
  <pageMargins left="0.7" right="0.7" top="0.75" bottom="0.75" header="0.3" footer="0.3"/>
  <pageSetup orientation="portrait" horizontalDpi="4294967293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1]!RunSolver">
                <anchor moveWithCells="1" sizeWithCells="1">
                  <from>
                    <xdr:col>7</xdr:col>
                    <xdr:colOff>965200</xdr:colOff>
                    <xdr:row>2</xdr:row>
                    <xdr:rowOff>107950</xdr:rowOff>
                  </from>
                  <to>
                    <xdr:col>10</xdr:col>
                    <xdr:colOff>1016000</xdr:colOff>
                    <xdr:row>9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AC794-9DAF-406A-8B03-AB4A5B0FD217}">
  <sheetPr codeName="Sheet8">
    <tabColor rgb="FF0070C0"/>
  </sheetPr>
  <dimension ref="C2:CK78"/>
  <sheetViews>
    <sheetView showGridLines="0" tabSelected="1" topLeftCell="G1" workbookViewId="0">
      <selection activeCell="N4" sqref="N4"/>
    </sheetView>
  </sheetViews>
  <sheetFormatPr defaultRowHeight="14.5" outlineLevelCol="1" x14ac:dyDescent="0.35"/>
  <cols>
    <col min="1" max="2" width="1.6328125" customWidth="1"/>
    <col min="4" max="5" width="8.90625" hidden="1" customWidth="1" outlineLevel="1"/>
    <col min="6" max="6" width="46.6328125" bestFit="1" customWidth="1" collapsed="1"/>
    <col min="7" max="7" width="12.90625" bestFit="1" customWidth="1"/>
    <col min="8" max="10" width="13.90625" bestFit="1" customWidth="1"/>
    <col min="11" max="15" width="14" bestFit="1" customWidth="1"/>
    <col min="16" max="33" width="14.90625" bestFit="1" customWidth="1"/>
    <col min="34" max="37" width="15" bestFit="1" customWidth="1"/>
    <col min="38" max="66" width="14.90625" bestFit="1" customWidth="1"/>
  </cols>
  <sheetData>
    <row r="2" spans="3:66" ht="15" thickBot="1" x14ac:dyDescent="0.4">
      <c r="G2" s="97" t="s">
        <v>80</v>
      </c>
      <c r="H2" s="97" t="s">
        <v>81</v>
      </c>
      <c r="I2" s="97" t="s">
        <v>82</v>
      </c>
      <c r="J2" s="97" t="s">
        <v>83</v>
      </c>
      <c r="K2" s="97" t="s">
        <v>84</v>
      </c>
      <c r="L2" s="97" t="s">
        <v>85</v>
      </c>
      <c r="M2" s="97" t="s">
        <v>86</v>
      </c>
      <c r="N2" s="97" t="s">
        <v>87</v>
      </c>
      <c r="O2" s="97" t="s">
        <v>88</v>
      </c>
      <c r="P2" s="97" t="s">
        <v>89</v>
      </c>
      <c r="Q2" s="97" t="s">
        <v>90</v>
      </c>
      <c r="R2" s="97" t="s">
        <v>91</v>
      </c>
      <c r="S2" s="97" t="s">
        <v>92</v>
      </c>
      <c r="T2" s="97" t="s">
        <v>93</v>
      </c>
      <c r="U2" s="97" t="s">
        <v>94</v>
      </c>
      <c r="V2" s="97" t="s">
        <v>95</v>
      </c>
      <c r="W2" s="97" t="s">
        <v>96</v>
      </c>
      <c r="X2" s="97" t="s">
        <v>97</v>
      </c>
      <c r="Y2" s="97" t="s">
        <v>98</v>
      </c>
      <c r="Z2" s="97" t="s">
        <v>99</v>
      </c>
      <c r="AA2" s="97" t="s">
        <v>100</v>
      </c>
      <c r="AB2" s="97" t="s">
        <v>101</v>
      </c>
      <c r="AC2" s="97" t="s">
        <v>102</v>
      </c>
      <c r="AD2" s="97" t="s">
        <v>103</v>
      </c>
      <c r="AE2" s="97" t="s">
        <v>104</v>
      </c>
      <c r="AF2" s="97" t="s">
        <v>105</v>
      </c>
      <c r="AG2" s="97" t="s">
        <v>106</v>
      </c>
      <c r="AH2" s="97" t="s">
        <v>107</v>
      </c>
      <c r="AI2" s="97" t="s">
        <v>108</v>
      </c>
      <c r="AJ2" s="97" t="s">
        <v>109</v>
      </c>
      <c r="AK2" s="97" t="s">
        <v>110</v>
      </c>
      <c r="AL2" s="97" t="s">
        <v>111</v>
      </c>
      <c r="AM2" s="97" t="s">
        <v>112</v>
      </c>
      <c r="AN2" s="97" t="s">
        <v>113</v>
      </c>
      <c r="AO2" s="97" t="s">
        <v>114</v>
      </c>
      <c r="AP2" s="97" t="s">
        <v>115</v>
      </c>
      <c r="AQ2" s="97" t="s">
        <v>116</v>
      </c>
      <c r="AR2" s="97" t="s">
        <v>117</v>
      </c>
      <c r="AS2" s="97" t="s">
        <v>118</v>
      </c>
      <c r="AT2" s="97" t="s">
        <v>119</v>
      </c>
      <c r="AU2" s="97" t="s">
        <v>120</v>
      </c>
      <c r="AV2" s="97" t="s">
        <v>121</v>
      </c>
      <c r="AW2" s="97" t="s">
        <v>122</v>
      </c>
      <c r="AX2" s="97" t="s">
        <v>123</v>
      </c>
      <c r="AY2" s="97" t="s">
        <v>124</v>
      </c>
      <c r="AZ2" s="97" t="s">
        <v>125</v>
      </c>
      <c r="BA2" s="97" t="s">
        <v>126</v>
      </c>
      <c r="BB2" s="97" t="s">
        <v>127</v>
      </c>
      <c r="BC2" s="97" t="s">
        <v>128</v>
      </c>
      <c r="BD2" s="97" t="s">
        <v>129</v>
      </c>
      <c r="BE2" s="97" t="s">
        <v>130</v>
      </c>
      <c r="BF2" s="97" t="s">
        <v>131</v>
      </c>
      <c r="BG2" s="97" t="s">
        <v>132</v>
      </c>
      <c r="BH2" s="97" t="s">
        <v>133</v>
      </c>
      <c r="BI2" s="97" t="s">
        <v>134</v>
      </c>
      <c r="BJ2" s="97" t="s">
        <v>135</v>
      </c>
      <c r="BK2" s="97" t="s">
        <v>136</v>
      </c>
      <c r="BL2" s="97" t="s">
        <v>137</v>
      </c>
      <c r="BM2" s="97" t="s">
        <v>138</v>
      </c>
      <c r="BN2" s="97" t="s">
        <v>139</v>
      </c>
    </row>
    <row r="3" spans="3:66" ht="15" thickTop="1" x14ac:dyDescent="0.35"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</row>
    <row r="4" spans="3:66" x14ac:dyDescent="0.35">
      <c r="F4" t="s">
        <v>140</v>
      </c>
      <c r="G4" s="81">
        <f>('[1]FY23 Nominal Fund Expenses'!D19+'[1]FY23 Nominal Fund Expenses'!D20+'[1]FY23 Nominal Fund Expenses'!D21)*1000</f>
        <v>100770500</v>
      </c>
      <c r="H4" s="81">
        <f>('[1]FY23 Nominal Fund Expenses'!E19+'[1]FY23 Nominal Fund Expenses'!E20+'[1]FY23 Nominal Fund Expenses'!E21)*1000</f>
        <v>100810400</v>
      </c>
      <c r="I4" s="81">
        <f>('[1]FY23 Nominal Fund Expenses'!F19+'[1]FY23 Nominal Fund Expenses'!F20+'[1]FY23 Nominal Fund Expenses'!F21)*1000</f>
        <v>100696900.00000001</v>
      </c>
      <c r="J4" s="81">
        <f>('[1]FY23 Nominal Fund Expenses'!G19+'[1]FY23 Nominal Fund Expenses'!G20+'[1]FY23 Nominal Fund Expenses'!G21)*1000</f>
        <v>100310100</v>
      </c>
      <c r="K4" s="81">
        <f>('[1]FY23 Nominal Fund Expenses'!H19+'[1]FY23 Nominal Fund Expenses'!H20+'[1]FY23 Nominal Fund Expenses'!H21)*1000</f>
        <v>100308799.99999999</v>
      </c>
      <c r="L4" s="81">
        <f>('[1]FY23 Nominal Fund Expenses'!I19+'[1]FY23 Nominal Fund Expenses'!I20+'[1]FY23 Nominal Fund Expenses'!I21)*1000</f>
        <v>99904800</v>
      </c>
      <c r="M4" s="81">
        <f>('[1]FY23 Nominal Fund Expenses'!J19+'[1]FY23 Nominal Fund Expenses'!J20+'[1]FY23 Nominal Fund Expenses'!J21)*1000</f>
        <v>99919200</v>
      </c>
      <c r="N4" s="81">
        <f>('[1]FY23 Nominal Fund Expenses'!K19+'[1]FY23 Nominal Fund Expenses'!K20+'[1]FY23 Nominal Fund Expenses'!K21)*1000</f>
        <v>100067100</v>
      </c>
      <c r="O4" s="81">
        <f>('[1]FY23 Nominal Fund Expenses'!L19+'[1]FY23 Nominal Fund Expenses'!L20+'[1]FY23 Nominal Fund Expenses'!L21)*1000</f>
        <v>100618500</v>
      </c>
      <c r="P4" s="98">
        <f>O4</f>
        <v>100618500</v>
      </c>
      <c r="Q4" s="98">
        <f t="shared" ref="Q4:W4" si="0">P4</f>
        <v>100618500</v>
      </c>
      <c r="R4" s="98">
        <f t="shared" si="0"/>
        <v>100618500</v>
      </c>
      <c r="S4" s="98">
        <f t="shared" si="0"/>
        <v>100618500</v>
      </c>
      <c r="T4" s="98">
        <f t="shared" si="0"/>
        <v>100618500</v>
      </c>
      <c r="U4" s="98">
        <f t="shared" si="0"/>
        <v>100618500</v>
      </c>
      <c r="V4" s="98">
        <f t="shared" si="0"/>
        <v>100618500</v>
      </c>
      <c r="W4" s="98">
        <f t="shared" si="0"/>
        <v>100618500</v>
      </c>
      <c r="X4" s="98">
        <f t="shared" ref="X4:AJ4" si="1">IF($W4/13*(30-X14)&lt;0,0,$W4/13*(30-X14))</f>
        <v>92878615.384615377</v>
      </c>
      <c r="Y4" s="98">
        <f t="shared" si="1"/>
        <v>85138730.769230768</v>
      </c>
      <c r="Z4" s="98">
        <f t="shared" si="1"/>
        <v>77398846.153846145</v>
      </c>
      <c r="AA4" s="98">
        <f t="shared" si="1"/>
        <v>69658961.538461536</v>
      </c>
      <c r="AB4" s="98">
        <f t="shared" si="1"/>
        <v>61919076.92307692</v>
      </c>
      <c r="AC4" s="98">
        <f t="shared" si="1"/>
        <v>54179192.307692304</v>
      </c>
      <c r="AD4" s="98">
        <f t="shared" si="1"/>
        <v>46439307.692307688</v>
      </c>
      <c r="AE4" s="98">
        <f t="shared" si="1"/>
        <v>38699423.076923072</v>
      </c>
      <c r="AF4" s="98">
        <f t="shared" si="1"/>
        <v>30959538.46153846</v>
      </c>
      <c r="AG4" s="98">
        <f t="shared" si="1"/>
        <v>23219653.846153844</v>
      </c>
      <c r="AH4" s="98">
        <f t="shared" si="1"/>
        <v>15479769.23076923</v>
      </c>
      <c r="AI4" s="98">
        <f t="shared" si="1"/>
        <v>7739884.615384615</v>
      </c>
      <c r="AJ4" s="98">
        <f t="shared" si="1"/>
        <v>0</v>
      </c>
    </row>
    <row r="5" spans="3:66" x14ac:dyDescent="0.35">
      <c r="F5" t="s">
        <v>141</v>
      </c>
      <c r="G5" s="81">
        <f>SUM(G15:G74)</f>
        <v>0</v>
      </c>
      <c r="H5" s="81">
        <f t="shared" ref="H5:BN5" si="2">SUM(H15:H74)</f>
        <v>0</v>
      </c>
      <c r="I5" s="81">
        <f t="shared" si="2"/>
        <v>0</v>
      </c>
      <c r="J5" s="81">
        <f t="shared" si="2"/>
        <v>0</v>
      </c>
      <c r="K5" s="81">
        <f t="shared" si="2"/>
        <v>0</v>
      </c>
      <c r="L5" s="81">
        <f t="shared" si="2"/>
        <v>0</v>
      </c>
      <c r="M5" s="81">
        <f t="shared" si="2"/>
        <v>0</v>
      </c>
      <c r="N5" s="81">
        <f t="shared" si="2"/>
        <v>0</v>
      </c>
      <c r="O5" s="81">
        <f t="shared" si="2"/>
        <v>107434632.65630461</v>
      </c>
      <c r="P5" s="81">
        <f t="shared" si="2"/>
        <v>122874008.01543301</v>
      </c>
      <c r="Q5" s="81">
        <f t="shared" si="2"/>
        <v>139127657.4352625</v>
      </c>
      <c r="R5" s="81">
        <f t="shared" si="2"/>
        <v>156230314.51546136</v>
      </c>
      <c r="S5" s="81">
        <f t="shared" si="2"/>
        <v>174218061.08769357</v>
      </c>
      <c r="T5" s="81">
        <f t="shared" si="2"/>
        <v>193128376.82276872</v>
      </c>
      <c r="U5" s="81">
        <f t="shared" si="2"/>
        <v>213000190.60092467</v>
      </c>
      <c r="V5" s="81">
        <f t="shared" si="2"/>
        <v>233873933.706402</v>
      </c>
      <c r="W5" s="81">
        <f t="shared" si="2"/>
        <v>255791594.9095481</v>
      </c>
      <c r="X5" s="81">
        <f t="shared" si="2"/>
        <v>278796777.50184429</v>
      </c>
      <c r="Y5" s="81">
        <f t="shared" si="2"/>
        <v>302934758.35147744</v>
      </c>
      <c r="Z5" s="81">
        <f t="shared" si="2"/>
        <v>328252549.04936862</v>
      </c>
      <c r="AA5" s="81">
        <f t="shared" si="2"/>
        <v>354798959.21796006</v>
      </c>
      <c r="AB5" s="81">
        <f t="shared" si="2"/>
        <v>382624662.05751175</v>
      </c>
      <c r="AC5" s="81">
        <f t="shared" si="2"/>
        <v>411782262.20719564</v>
      </c>
      <c r="AD5" s="81">
        <f t="shared" si="2"/>
        <v>442326366.00091219</v>
      </c>
      <c r="AE5" s="81">
        <f t="shared" si="2"/>
        <v>474313654.20044768</v>
      </c>
      <c r="AF5" s="81">
        <f t="shared" si="2"/>
        <v>488272074.31866962</v>
      </c>
      <c r="AG5" s="81">
        <f t="shared" si="2"/>
        <v>502643827.25028211</v>
      </c>
      <c r="AH5" s="81">
        <f t="shared" si="2"/>
        <v>517441204.58388364</v>
      </c>
      <c r="AI5" s="81">
        <f t="shared" si="2"/>
        <v>532676864.48781627</v>
      </c>
      <c r="AJ5" s="81">
        <f t="shared" si="2"/>
        <v>548363842.66419423</v>
      </c>
      <c r="AK5" s="81">
        <f t="shared" si="2"/>
        <v>564515563.6306988</v>
      </c>
      <c r="AL5" s="81">
        <f t="shared" si="2"/>
        <v>581145852.3399297</v>
      </c>
      <c r="AM5" s="81">
        <f t="shared" si="2"/>
        <v>598268946.14644456</v>
      </c>
      <c r="AN5" s="81">
        <f t="shared" si="2"/>
        <v>615899507.13188064</v>
      </c>
      <c r="AO5" s="81">
        <f t="shared" si="2"/>
        <v>634052634.79890108</v>
      </c>
      <c r="AP5" s="81">
        <f t="shared" si="2"/>
        <v>652743879.14499307</v>
      </c>
      <c r="AQ5" s="81">
        <f t="shared" si="2"/>
        <v>671989254.12751031</v>
      </c>
      <c r="AR5" s="81">
        <f t="shared" si="2"/>
        <v>691805251.5316664</v>
      </c>
      <c r="AS5" s="81">
        <f t="shared" si="2"/>
        <v>712208855.25355351</v>
      </c>
      <c r="AT5" s="81">
        <f t="shared" si="2"/>
        <v>733217556.01061606</v>
      </c>
      <c r="AU5" s="81">
        <f t="shared" si="2"/>
        <v>754849366.49238074</v>
      </c>
      <c r="AV5" s="81">
        <f t="shared" si="2"/>
        <v>777122836.96462536</v>
      </c>
      <c r="AW5" s="81">
        <f t="shared" si="2"/>
        <v>800057071.34058797</v>
      </c>
      <c r="AX5" s="81">
        <f t="shared" si="2"/>
        <v>823671743.73317039</v>
      </c>
      <c r="AY5" s="81">
        <f t="shared" si="2"/>
        <v>847987115.50257719</v>
      </c>
      <c r="AZ5" s="81">
        <f t="shared" si="2"/>
        <v>873024052.81421328</v>
      </c>
      <c r="BA5" s="81">
        <f t="shared" si="2"/>
        <v>898804044.72213089</v>
      </c>
      <c r="BB5" s="81">
        <f t="shared" si="2"/>
        <v>925349221.79375577</v>
      </c>
      <c r="BC5" s="81">
        <f t="shared" si="2"/>
        <v>952682375.29212821</v>
      </c>
      <c r="BD5" s="81">
        <f t="shared" si="2"/>
        <v>980826976.93234324</v>
      </c>
      <c r="BE5" s="81">
        <f t="shared" si="2"/>
        <v>1009807199.229393</v>
      </c>
      <c r="BF5" s="81">
        <f t="shared" si="2"/>
        <v>1039647936.4551367</v>
      </c>
      <c r="BG5" s="81">
        <f t="shared" si="2"/>
        <v>1070374826.2226291</v>
      </c>
      <c r="BH5" s="81">
        <f t="shared" si="2"/>
        <v>1102014271.7166243</v>
      </c>
      <c r="BI5" s="81">
        <f t="shared" si="2"/>
        <v>1134593464.5895846</v>
      </c>
      <c r="BJ5" s="81">
        <f t="shared" si="2"/>
        <v>1168140408.5431638</v>
      </c>
      <c r="BK5" s="81">
        <f t="shared" si="2"/>
        <v>1202683943.6156683</v>
      </c>
      <c r="BL5" s="81">
        <f t="shared" si="2"/>
        <v>1238253771.1966712</v>
      </c>
      <c r="BM5" s="81">
        <f t="shared" si="2"/>
        <v>1274880479.7905557</v>
      </c>
      <c r="BN5" s="81">
        <f t="shared" si="2"/>
        <v>1312595571.5514159</v>
      </c>
    </row>
    <row r="6" spans="3:66" x14ac:dyDescent="0.35">
      <c r="F6" t="s">
        <v>142</v>
      </c>
      <c r="G6" s="99">
        <f>SUM(G4:G5)</f>
        <v>100770500</v>
      </c>
      <c r="H6" s="99">
        <f t="shared" ref="H6:BN6" si="3">SUM(H4:H5)</f>
        <v>100810400</v>
      </c>
      <c r="I6" s="99">
        <f t="shared" si="3"/>
        <v>100696900.00000001</v>
      </c>
      <c r="J6" s="99">
        <f t="shared" si="3"/>
        <v>100310100</v>
      </c>
      <c r="K6" s="99">
        <f t="shared" si="3"/>
        <v>100308799.99999999</v>
      </c>
      <c r="L6" s="99">
        <f t="shared" si="3"/>
        <v>99904800</v>
      </c>
      <c r="M6" s="99">
        <f t="shared" si="3"/>
        <v>99919200</v>
      </c>
      <c r="N6" s="99">
        <f t="shared" si="3"/>
        <v>100067100</v>
      </c>
      <c r="O6" s="99">
        <f t="shared" si="3"/>
        <v>208053132.6563046</v>
      </c>
      <c r="P6" s="99">
        <f t="shared" si="3"/>
        <v>223492508.01543301</v>
      </c>
      <c r="Q6" s="99">
        <f t="shared" si="3"/>
        <v>239746157.4352625</v>
      </c>
      <c r="R6" s="99">
        <f t="shared" si="3"/>
        <v>256848814.51546136</v>
      </c>
      <c r="S6" s="99">
        <f t="shared" si="3"/>
        <v>274836561.08769357</v>
      </c>
      <c r="T6" s="99">
        <f t="shared" si="3"/>
        <v>293746876.82276869</v>
      </c>
      <c r="U6" s="99">
        <f t="shared" si="3"/>
        <v>313618690.60092467</v>
      </c>
      <c r="V6" s="99">
        <f t="shared" si="3"/>
        <v>334492433.706402</v>
      </c>
      <c r="W6" s="99">
        <f t="shared" si="3"/>
        <v>356410094.9095481</v>
      </c>
      <c r="X6" s="99">
        <f t="shared" si="3"/>
        <v>371675392.88645965</v>
      </c>
      <c r="Y6" s="99">
        <f t="shared" si="3"/>
        <v>388073489.12070823</v>
      </c>
      <c r="Z6" s="99">
        <f t="shared" si="3"/>
        <v>405651395.20321476</v>
      </c>
      <c r="AA6" s="99">
        <f t="shared" si="3"/>
        <v>424457920.75642157</v>
      </c>
      <c r="AB6" s="99">
        <f t="shared" si="3"/>
        <v>444543738.98058867</v>
      </c>
      <c r="AC6" s="99">
        <f t="shared" si="3"/>
        <v>465961454.51488793</v>
      </c>
      <c r="AD6" s="99">
        <f t="shared" si="3"/>
        <v>488765673.6932199</v>
      </c>
      <c r="AE6" s="99">
        <f t="shared" si="3"/>
        <v>513013077.27737075</v>
      </c>
      <c r="AF6" s="99">
        <f t="shared" si="3"/>
        <v>519231612.78020805</v>
      </c>
      <c r="AG6" s="99">
        <f t="shared" si="3"/>
        <v>525863481.09643596</v>
      </c>
      <c r="AH6" s="99">
        <f t="shared" si="3"/>
        <v>532920973.81465286</v>
      </c>
      <c r="AI6" s="99">
        <f t="shared" si="3"/>
        <v>540416749.10320091</v>
      </c>
      <c r="AJ6" s="99">
        <f t="shared" si="3"/>
        <v>548363842.66419423</v>
      </c>
      <c r="AK6" s="99">
        <f t="shared" si="3"/>
        <v>564515563.6306988</v>
      </c>
      <c r="AL6" s="99">
        <f t="shared" si="3"/>
        <v>581145852.3399297</v>
      </c>
      <c r="AM6" s="99">
        <f t="shared" si="3"/>
        <v>598268946.14644456</v>
      </c>
      <c r="AN6" s="99">
        <f t="shared" si="3"/>
        <v>615899507.13188064</v>
      </c>
      <c r="AO6" s="99">
        <f t="shared" si="3"/>
        <v>634052634.79890108</v>
      </c>
      <c r="AP6" s="99">
        <f t="shared" si="3"/>
        <v>652743879.14499307</v>
      </c>
      <c r="AQ6" s="99">
        <f t="shared" si="3"/>
        <v>671989254.12751031</v>
      </c>
      <c r="AR6" s="99">
        <f t="shared" si="3"/>
        <v>691805251.5316664</v>
      </c>
      <c r="AS6" s="99">
        <f t="shared" si="3"/>
        <v>712208855.25355351</v>
      </c>
      <c r="AT6" s="99">
        <f t="shared" si="3"/>
        <v>733217556.01061606</v>
      </c>
      <c r="AU6" s="99">
        <f t="shared" si="3"/>
        <v>754849366.49238074</v>
      </c>
      <c r="AV6" s="99">
        <f t="shared" si="3"/>
        <v>777122836.96462536</v>
      </c>
      <c r="AW6" s="99">
        <f t="shared" si="3"/>
        <v>800057071.34058797</v>
      </c>
      <c r="AX6" s="99">
        <f t="shared" si="3"/>
        <v>823671743.73317039</v>
      </c>
      <c r="AY6" s="99">
        <f t="shared" si="3"/>
        <v>847987115.50257719</v>
      </c>
      <c r="AZ6" s="99">
        <f t="shared" si="3"/>
        <v>873024052.81421328</v>
      </c>
      <c r="BA6" s="99">
        <f t="shared" si="3"/>
        <v>898804044.72213089</v>
      </c>
      <c r="BB6" s="99">
        <f t="shared" si="3"/>
        <v>925349221.79375577</v>
      </c>
      <c r="BC6" s="99">
        <f t="shared" si="3"/>
        <v>952682375.29212821</v>
      </c>
      <c r="BD6" s="99">
        <f t="shared" si="3"/>
        <v>980826976.93234324</v>
      </c>
      <c r="BE6" s="99">
        <f t="shared" si="3"/>
        <v>1009807199.229393</v>
      </c>
      <c r="BF6" s="99">
        <f t="shared" si="3"/>
        <v>1039647936.4551367</v>
      </c>
      <c r="BG6" s="99">
        <f t="shared" si="3"/>
        <v>1070374826.2226291</v>
      </c>
      <c r="BH6" s="99">
        <f t="shared" si="3"/>
        <v>1102014271.7166243</v>
      </c>
      <c r="BI6" s="99">
        <f t="shared" si="3"/>
        <v>1134593464.5895846</v>
      </c>
      <c r="BJ6" s="99">
        <f t="shared" si="3"/>
        <v>1168140408.5431638</v>
      </c>
      <c r="BK6" s="99">
        <f t="shared" si="3"/>
        <v>1202683943.6156683</v>
      </c>
      <c r="BL6" s="99">
        <f t="shared" si="3"/>
        <v>1238253771.1966712</v>
      </c>
      <c r="BM6" s="99">
        <f t="shared" si="3"/>
        <v>1274880479.7905557</v>
      </c>
      <c r="BN6" s="99">
        <f t="shared" si="3"/>
        <v>1312595571.5514159</v>
      </c>
    </row>
    <row r="7" spans="3:66" x14ac:dyDescent="0.35"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</row>
    <row r="8" spans="3:66" x14ac:dyDescent="0.35">
      <c r="F8" t="s">
        <v>16</v>
      </c>
      <c r="G8" s="100">
        <f>'Cohort Cost'!$G$6</f>
        <v>0.02</v>
      </c>
      <c r="H8" s="100">
        <f>G8</f>
        <v>0.02</v>
      </c>
      <c r="I8" s="100">
        <f t="shared" ref="I8:BN8" si="4">H8</f>
        <v>0.02</v>
      </c>
      <c r="J8" s="100">
        <f t="shared" si="4"/>
        <v>0.02</v>
      </c>
      <c r="K8" s="100">
        <f t="shared" si="4"/>
        <v>0.02</v>
      </c>
      <c r="L8" s="100">
        <f t="shared" si="4"/>
        <v>0.02</v>
      </c>
      <c r="M8" s="100">
        <f t="shared" si="4"/>
        <v>0.02</v>
      </c>
      <c r="N8" s="100">
        <f t="shared" si="4"/>
        <v>0.02</v>
      </c>
      <c r="O8" s="100">
        <f t="shared" si="4"/>
        <v>0.02</v>
      </c>
      <c r="P8" s="100">
        <f t="shared" si="4"/>
        <v>0.02</v>
      </c>
      <c r="Q8" s="100">
        <f t="shared" si="4"/>
        <v>0.02</v>
      </c>
      <c r="R8" s="100">
        <f t="shared" si="4"/>
        <v>0.02</v>
      </c>
      <c r="S8" s="100">
        <f t="shared" si="4"/>
        <v>0.02</v>
      </c>
      <c r="T8" s="100">
        <f t="shared" si="4"/>
        <v>0.02</v>
      </c>
      <c r="U8" s="100">
        <f t="shared" si="4"/>
        <v>0.02</v>
      </c>
      <c r="V8" s="100">
        <f t="shared" si="4"/>
        <v>0.02</v>
      </c>
      <c r="W8" s="100">
        <f t="shared" si="4"/>
        <v>0.02</v>
      </c>
      <c r="X8" s="100">
        <f t="shared" si="4"/>
        <v>0.02</v>
      </c>
      <c r="Y8" s="100">
        <f t="shared" si="4"/>
        <v>0.02</v>
      </c>
      <c r="Z8" s="100">
        <f t="shared" si="4"/>
        <v>0.02</v>
      </c>
      <c r="AA8" s="100">
        <f t="shared" si="4"/>
        <v>0.02</v>
      </c>
      <c r="AB8" s="100">
        <f t="shared" si="4"/>
        <v>0.02</v>
      </c>
      <c r="AC8" s="100">
        <f t="shared" si="4"/>
        <v>0.02</v>
      </c>
      <c r="AD8" s="100">
        <f t="shared" si="4"/>
        <v>0.02</v>
      </c>
      <c r="AE8" s="100">
        <f t="shared" si="4"/>
        <v>0.02</v>
      </c>
      <c r="AF8" s="100">
        <f t="shared" si="4"/>
        <v>0.02</v>
      </c>
      <c r="AG8" s="100">
        <f t="shared" si="4"/>
        <v>0.02</v>
      </c>
      <c r="AH8" s="100">
        <f t="shared" si="4"/>
        <v>0.02</v>
      </c>
      <c r="AI8" s="100">
        <f t="shared" si="4"/>
        <v>0.02</v>
      </c>
      <c r="AJ8" s="100">
        <f t="shared" si="4"/>
        <v>0.02</v>
      </c>
      <c r="AK8" s="100">
        <f t="shared" si="4"/>
        <v>0.02</v>
      </c>
      <c r="AL8" s="100">
        <f t="shared" si="4"/>
        <v>0.02</v>
      </c>
      <c r="AM8" s="100">
        <f t="shared" si="4"/>
        <v>0.02</v>
      </c>
      <c r="AN8" s="100">
        <f t="shared" si="4"/>
        <v>0.02</v>
      </c>
      <c r="AO8" s="100">
        <f t="shared" si="4"/>
        <v>0.02</v>
      </c>
      <c r="AP8" s="100">
        <f t="shared" si="4"/>
        <v>0.02</v>
      </c>
      <c r="AQ8" s="100">
        <f t="shared" si="4"/>
        <v>0.02</v>
      </c>
      <c r="AR8" s="100">
        <f t="shared" si="4"/>
        <v>0.02</v>
      </c>
      <c r="AS8" s="100">
        <f t="shared" si="4"/>
        <v>0.02</v>
      </c>
      <c r="AT8" s="100">
        <f t="shared" si="4"/>
        <v>0.02</v>
      </c>
      <c r="AU8" s="100">
        <f t="shared" si="4"/>
        <v>0.02</v>
      </c>
      <c r="AV8" s="100">
        <f t="shared" si="4"/>
        <v>0.02</v>
      </c>
      <c r="AW8" s="100">
        <f t="shared" si="4"/>
        <v>0.02</v>
      </c>
      <c r="AX8" s="100">
        <f t="shared" si="4"/>
        <v>0.02</v>
      </c>
      <c r="AY8" s="100">
        <f t="shared" si="4"/>
        <v>0.02</v>
      </c>
      <c r="AZ8" s="100">
        <f t="shared" si="4"/>
        <v>0.02</v>
      </c>
      <c r="BA8" s="100">
        <f t="shared" si="4"/>
        <v>0.02</v>
      </c>
      <c r="BB8" s="100">
        <f t="shared" si="4"/>
        <v>0.02</v>
      </c>
      <c r="BC8" s="100">
        <f t="shared" si="4"/>
        <v>0.02</v>
      </c>
      <c r="BD8" s="100">
        <f t="shared" si="4"/>
        <v>0.02</v>
      </c>
      <c r="BE8" s="100">
        <f t="shared" si="4"/>
        <v>0.02</v>
      </c>
      <c r="BF8" s="100">
        <f t="shared" si="4"/>
        <v>0.02</v>
      </c>
      <c r="BG8" s="100">
        <f t="shared" si="4"/>
        <v>0.02</v>
      </c>
      <c r="BH8" s="100">
        <f t="shared" si="4"/>
        <v>0.02</v>
      </c>
      <c r="BI8" s="100">
        <f t="shared" si="4"/>
        <v>0.02</v>
      </c>
      <c r="BJ8" s="100">
        <f t="shared" si="4"/>
        <v>0.02</v>
      </c>
      <c r="BK8" s="100">
        <f t="shared" si="4"/>
        <v>0.02</v>
      </c>
      <c r="BL8" s="100">
        <f t="shared" si="4"/>
        <v>0.02</v>
      </c>
      <c r="BM8" s="100">
        <f t="shared" si="4"/>
        <v>0.02</v>
      </c>
      <c r="BN8" s="100">
        <f t="shared" si="4"/>
        <v>0.02</v>
      </c>
    </row>
    <row r="9" spans="3:66" x14ac:dyDescent="0.35">
      <c r="F9" t="s">
        <v>143</v>
      </c>
      <c r="G9" s="101">
        <f>1/(1+G$8)^G$14</f>
        <v>0.98039215686274506</v>
      </c>
      <c r="H9" s="101">
        <f t="shared" ref="H9:BN9" si="5">1/(1+H$8)^H$14</f>
        <v>0.96116878123798544</v>
      </c>
      <c r="I9" s="101">
        <f t="shared" si="5"/>
        <v>0.94232233454704462</v>
      </c>
      <c r="J9" s="101">
        <f t="shared" si="5"/>
        <v>0.9238454260265142</v>
      </c>
      <c r="K9" s="101">
        <f t="shared" si="5"/>
        <v>0.90573080982991594</v>
      </c>
      <c r="L9" s="101">
        <f t="shared" si="5"/>
        <v>0.88797138218619198</v>
      </c>
      <c r="M9" s="101">
        <f t="shared" si="5"/>
        <v>0.87056017861391388</v>
      </c>
      <c r="N9" s="101">
        <f t="shared" si="5"/>
        <v>0.85349037119011162</v>
      </c>
      <c r="O9" s="101">
        <f t="shared" si="5"/>
        <v>0.83675526587265847</v>
      </c>
      <c r="P9" s="101">
        <f t="shared" si="5"/>
        <v>0.82034829987515534</v>
      </c>
      <c r="Q9" s="101">
        <f t="shared" si="5"/>
        <v>0.80426303909328967</v>
      </c>
      <c r="R9" s="101">
        <f t="shared" si="5"/>
        <v>0.78849317558165644</v>
      </c>
      <c r="S9" s="101">
        <f t="shared" si="5"/>
        <v>0.77303252508005538</v>
      </c>
      <c r="T9" s="101">
        <f t="shared" si="5"/>
        <v>0.75787502458828948</v>
      </c>
      <c r="U9" s="101">
        <f t="shared" si="5"/>
        <v>0.74301472998851925</v>
      </c>
      <c r="V9" s="101">
        <f t="shared" si="5"/>
        <v>0.72844581371423445</v>
      </c>
      <c r="W9" s="101">
        <f t="shared" si="5"/>
        <v>0.7141625624649357</v>
      </c>
      <c r="X9" s="101">
        <f t="shared" si="5"/>
        <v>0.7001593749656233</v>
      </c>
      <c r="Y9" s="101">
        <f t="shared" si="5"/>
        <v>0.68643075977021895</v>
      </c>
      <c r="Z9" s="101">
        <f t="shared" si="5"/>
        <v>0.67297133310805779</v>
      </c>
      <c r="AA9" s="101">
        <f t="shared" si="5"/>
        <v>0.65977581677260566</v>
      </c>
      <c r="AB9" s="101">
        <f t="shared" si="5"/>
        <v>0.64683903605157411</v>
      </c>
      <c r="AC9" s="101">
        <f t="shared" si="5"/>
        <v>0.63415591769762181</v>
      </c>
      <c r="AD9" s="101">
        <f t="shared" si="5"/>
        <v>0.62172148793884485</v>
      </c>
      <c r="AE9" s="101">
        <f t="shared" si="5"/>
        <v>0.60953087052827937</v>
      </c>
      <c r="AF9" s="101">
        <f t="shared" si="5"/>
        <v>0.59757928483164635</v>
      </c>
      <c r="AG9" s="101">
        <f t="shared" si="5"/>
        <v>0.58586204395259456</v>
      </c>
      <c r="AH9" s="101">
        <f t="shared" si="5"/>
        <v>0.57437455289470041</v>
      </c>
      <c r="AI9" s="101">
        <f t="shared" si="5"/>
        <v>0.56311230675951029</v>
      </c>
      <c r="AJ9" s="101">
        <f t="shared" si="5"/>
        <v>0.55207088897991197</v>
      </c>
      <c r="AK9" s="101">
        <f t="shared" si="5"/>
        <v>0.54124596958814919</v>
      </c>
      <c r="AL9" s="101">
        <f t="shared" si="5"/>
        <v>0.53063330351779314</v>
      </c>
      <c r="AM9" s="101">
        <f t="shared" si="5"/>
        <v>0.52022872893901284</v>
      </c>
      <c r="AN9" s="101">
        <f t="shared" si="5"/>
        <v>0.51002816562648323</v>
      </c>
      <c r="AO9" s="101">
        <f t="shared" si="5"/>
        <v>0.50002761335929735</v>
      </c>
      <c r="AP9" s="101">
        <f t="shared" si="5"/>
        <v>0.49022315035225233</v>
      </c>
      <c r="AQ9" s="101">
        <f t="shared" si="5"/>
        <v>0.48061093171789437</v>
      </c>
      <c r="AR9" s="101">
        <f t="shared" si="5"/>
        <v>0.47118718795871989</v>
      </c>
      <c r="AS9" s="101">
        <f t="shared" si="5"/>
        <v>0.46194822348894127</v>
      </c>
      <c r="AT9" s="101">
        <f t="shared" si="5"/>
        <v>0.45289041518523643</v>
      </c>
      <c r="AU9" s="101">
        <f t="shared" si="5"/>
        <v>0.44401021096591808</v>
      </c>
      <c r="AV9" s="101">
        <f t="shared" si="5"/>
        <v>0.4353041283979589</v>
      </c>
      <c r="AW9" s="101">
        <f t="shared" si="5"/>
        <v>0.4267687533313323</v>
      </c>
      <c r="AX9" s="101">
        <f t="shared" si="5"/>
        <v>0.41840073856012966</v>
      </c>
      <c r="AY9" s="101">
        <f t="shared" si="5"/>
        <v>0.41019680250993107</v>
      </c>
      <c r="AZ9" s="101">
        <f t="shared" si="5"/>
        <v>0.40215372795091275</v>
      </c>
      <c r="BA9" s="101">
        <f t="shared" si="5"/>
        <v>0.39426836073618909</v>
      </c>
      <c r="BB9" s="101">
        <f t="shared" si="5"/>
        <v>0.38653760856489122</v>
      </c>
      <c r="BC9" s="101">
        <f t="shared" si="5"/>
        <v>0.37895843976950117</v>
      </c>
      <c r="BD9" s="101">
        <f t="shared" si="5"/>
        <v>0.37152788212696192</v>
      </c>
      <c r="BE9" s="101">
        <f t="shared" si="5"/>
        <v>0.36424302169309997</v>
      </c>
      <c r="BF9" s="101">
        <f t="shared" si="5"/>
        <v>0.35710100165990188</v>
      </c>
      <c r="BG9" s="101">
        <f t="shared" si="5"/>
        <v>0.35009902123519798</v>
      </c>
      <c r="BH9" s="101">
        <f t="shared" si="5"/>
        <v>0.34323433454431168</v>
      </c>
      <c r="BI9" s="101">
        <f t="shared" si="5"/>
        <v>0.33650424955324687</v>
      </c>
      <c r="BJ9" s="101">
        <f t="shared" si="5"/>
        <v>0.3299061270129871</v>
      </c>
      <c r="BK9" s="101">
        <f t="shared" si="5"/>
        <v>0.32343737942449713</v>
      </c>
      <c r="BL9" s="101">
        <f t="shared" si="5"/>
        <v>0.31709547002401678</v>
      </c>
      <c r="BM9" s="101">
        <f t="shared" si="5"/>
        <v>0.3108779117882518</v>
      </c>
      <c r="BN9" s="101">
        <f t="shared" si="5"/>
        <v>0.30478226645907031</v>
      </c>
    </row>
    <row r="10" spans="3:66" x14ac:dyDescent="0.35">
      <c r="F10" t="s">
        <v>144</v>
      </c>
      <c r="G10" s="96">
        <f t="shared" ref="G10:AK10" si="6">G6*G9</f>
        <v>98794607.843137249</v>
      </c>
      <c r="H10" s="96">
        <f t="shared" si="6"/>
        <v>96895809.304113805</v>
      </c>
      <c r="I10" s="96">
        <f t="shared" si="6"/>
        <v>94888937.889650315</v>
      </c>
      <c r="J10" s="96">
        <f t="shared" si="6"/>
        <v>92671027.069262236</v>
      </c>
      <c r="K10" s="96">
        <f t="shared" si="6"/>
        <v>90852770.65706706</v>
      </c>
      <c r="L10" s="96">
        <f t="shared" si="6"/>
        <v>88712603.343035072</v>
      </c>
      <c r="M10" s="96">
        <f t="shared" si="6"/>
        <v>86985676.598959386</v>
      </c>
      <c r="N10" s="96">
        <f t="shared" si="6"/>
        <v>85406306.322918013</v>
      </c>
      <c r="O10" s="96">
        <f t="shared" si="6"/>
        <v>174089554.33146563</v>
      </c>
      <c r="P10" s="96">
        <f t="shared" si="6"/>
        <v>183341698.985295</v>
      </c>
      <c r="Q10" s="96">
        <f t="shared" si="6"/>
        <v>192818973.18982249</v>
      </c>
      <c r="R10" s="96">
        <f t="shared" si="6"/>
        <v>202523537.40167996</v>
      </c>
      <c r="S10" s="96">
        <f t="shared" si="6"/>
        <v>212457600.80193865</v>
      </c>
      <c r="T10" s="96">
        <f t="shared" si="6"/>
        <v>222623421.49478906</v>
      </c>
      <c r="U10" s="96">
        <f t="shared" si="6"/>
        <v>233023306.71619901</v>
      </c>
      <c r="V10" s="96">
        <f t="shared" si="6"/>
        <v>243659613.05251464</v>
      </c>
      <c r="W10" s="96">
        <f t="shared" si="6"/>
        <v>254534746.6689738</v>
      </c>
      <c r="X10" s="96">
        <f t="shared" si="6"/>
        <v>260232010.77348605</v>
      </c>
      <c r="Y10" s="96">
        <f t="shared" si="6"/>
        <v>266385579.98380753</v>
      </c>
      <c r="Z10" s="96">
        <f t="shared" si="6"/>
        <v>272991760.20705104</v>
      </c>
      <c r="AA10" s="96">
        <f t="shared" si="6"/>
        <v>280047071.35266995</v>
      </c>
      <c r="AB10" s="96">
        <f t="shared" si="6"/>
        <v>287548243.60496652</v>
      </c>
      <c r="AC10" s="96">
        <f t="shared" si="6"/>
        <v>295492213.7996074</v>
      </c>
      <c r="AD10" s="96">
        <f t="shared" si="6"/>
        <v>303876121.90198058</v>
      </c>
      <c r="AE10" s="96">
        <f t="shared" si="6"/>
        <v>312697307.58526725</v>
      </c>
      <c r="AF10" s="96">
        <f t="shared" si="6"/>
        <v>310282055.82717907</v>
      </c>
      <c r="AG10" s="96">
        <f t="shared" si="6"/>
        <v>308083453.87518454</v>
      </c>
      <c r="AH10" s="96">
        <f t="shared" si="6"/>
        <v>306096246.06299961</v>
      </c>
      <c r="AI10" s="96">
        <f t="shared" si="6"/>
        <v>304315322.19897896</v>
      </c>
      <c r="AJ10" s="96">
        <f t="shared" si="6"/>
        <v>302735714.10406226</v>
      </c>
      <c r="AK10" s="96">
        <f t="shared" si="6"/>
        <v>305541773.58489811</v>
      </c>
      <c r="AL10" s="96">
        <f>AL6*AL9</f>
        <v>308375343.45280051</v>
      </c>
      <c r="AM10" s="96">
        <f t="shared" ref="AM10:BN10" si="7">AM6*AM9</f>
        <v>311236693.41744757</v>
      </c>
      <c r="AN10" s="96">
        <f t="shared" si="7"/>
        <v>314126095.83272821</v>
      </c>
      <c r="AO10" s="96">
        <f t="shared" si="7"/>
        <v>317043825.72266865</v>
      </c>
      <c r="AP10" s="96">
        <f t="shared" si="7"/>
        <v>319990160.80760837</v>
      </c>
      <c r="AQ10" s="96">
        <f t="shared" si="7"/>
        <v>322965381.53063565</v>
      </c>
      <c r="AR10" s="96">
        <f t="shared" si="7"/>
        <v>325969771.08428079</v>
      </c>
      <c r="AS10" s="96">
        <f t="shared" si="7"/>
        <v>329003615.43747157</v>
      </c>
      <c r="AT10" s="96">
        <f t="shared" si="7"/>
        <v>332067203.36275226</v>
      </c>
      <c r="AU10" s="96">
        <f t="shared" si="7"/>
        <v>335160826.46377158</v>
      </c>
      <c r="AV10" s="96">
        <f t="shared" si="7"/>
        <v>338284779.20303535</v>
      </c>
      <c r="AW10" s="96">
        <f t="shared" si="7"/>
        <v>341439358.92993951</v>
      </c>
      <c r="AX10" s="96">
        <f t="shared" si="7"/>
        <v>344624865.90906835</v>
      </c>
      <c r="AY10" s="96">
        <f t="shared" si="7"/>
        <v>347841603.34877676</v>
      </c>
      <c r="AZ10" s="96">
        <f t="shared" si="7"/>
        <v>351089877.43005043</v>
      </c>
      <c r="BA10" s="96">
        <f t="shared" si="7"/>
        <v>354369997.33565092</v>
      </c>
      <c r="BB10" s="96">
        <f t="shared" si="7"/>
        <v>357682275.27954149</v>
      </c>
      <c r="BC10" s="96">
        <f t="shared" si="7"/>
        <v>361027026.53660727</v>
      </c>
      <c r="BD10" s="96">
        <f t="shared" si="7"/>
        <v>364404569.472664</v>
      </c>
      <c r="BE10" s="96">
        <f t="shared" si="7"/>
        <v>367815225.57476032</v>
      </c>
      <c r="BF10" s="96">
        <f t="shared" si="7"/>
        <v>371259319.48177934</v>
      </c>
      <c r="BG10" s="96">
        <f t="shared" si="7"/>
        <v>374737179.01533759</v>
      </c>
      <c r="BH10" s="96">
        <f t="shared" si="7"/>
        <v>378249135.21098983</v>
      </c>
      <c r="BI10" s="96">
        <f t="shared" si="7"/>
        <v>381795522.34973651</v>
      </c>
      <c r="BJ10" s="96">
        <f t="shared" si="7"/>
        <v>385376677.98984361</v>
      </c>
      <c r="BK10" s="96">
        <f t="shared" si="7"/>
        <v>388992942.9989714</v>
      </c>
      <c r="BL10" s="96">
        <f t="shared" si="7"/>
        <v>392644661.58661979</v>
      </c>
      <c r="BM10" s="96">
        <f t="shared" si="7"/>
        <v>396332181.33689255</v>
      </c>
      <c r="BN10" s="96">
        <f t="shared" si="7"/>
        <v>400055853.24157935</v>
      </c>
    </row>
    <row r="12" spans="3:66" x14ac:dyDescent="0.35">
      <c r="F12" t="s">
        <v>145</v>
      </c>
      <c r="G12" s="81">
        <f t="array" ref="G12:BN12">TRANSPOSE('Cohort Cost'!G22:G81)</f>
        <v>0</v>
      </c>
      <c r="H12" s="81">
        <v>0</v>
      </c>
      <c r="I12" s="81">
        <v>0</v>
      </c>
      <c r="J12" s="81">
        <v>0</v>
      </c>
      <c r="K12" s="81">
        <v>0</v>
      </c>
      <c r="L12" s="81">
        <v>0</v>
      </c>
      <c r="M12" s="81">
        <v>0</v>
      </c>
      <c r="N12" s="81">
        <v>0</v>
      </c>
      <c r="O12" s="81">
        <v>11937181.40625607</v>
      </c>
      <c r="P12" s="81">
        <v>12287400.801543303</v>
      </c>
      <c r="Q12" s="81">
        <v>12647968.857751139</v>
      </c>
      <c r="R12" s="81">
        <v>13019192.876288446</v>
      </c>
      <c r="S12" s="81">
        <v>13401389.314437967</v>
      </c>
      <c r="T12" s="81">
        <v>13794884.058769193</v>
      </c>
      <c r="U12" s="81">
        <v>14200012.706728315</v>
      </c>
      <c r="V12" s="81">
        <v>14617120.856650129</v>
      </c>
      <c r="W12" s="81">
        <v>15046564.406444</v>
      </c>
      <c r="X12" s="81">
        <v>15488709.861213574</v>
      </c>
      <c r="Y12" s="81">
        <v>15943934.65007776</v>
      </c>
      <c r="Z12" s="81">
        <v>16412627.452468427</v>
      </c>
      <c r="AA12" s="81">
        <v>16895188.53418858</v>
      </c>
      <c r="AB12" s="81">
        <v>17392030.09352326</v>
      </c>
      <c r="AC12" s="81">
        <v>17903576.617704164</v>
      </c>
      <c r="AD12" s="81">
        <v>18430265.250037998</v>
      </c>
      <c r="AE12" s="81">
        <v>18972546.168017901</v>
      </c>
      <c r="AF12" s="81">
        <v>19530882.972746775</v>
      </c>
      <c r="AG12" s="81">
        <v>20105753.090011276</v>
      </c>
      <c r="AH12" s="81">
        <v>20697648.183355361</v>
      </c>
      <c r="AI12" s="81">
        <v>21307074.579512645</v>
      </c>
      <c r="AJ12" s="81">
        <v>21934553.706567775</v>
      </c>
      <c r="AK12" s="81">
        <v>22580622.54522796</v>
      </c>
      <c r="AL12" s="81">
        <v>23245834.093597203</v>
      </c>
      <c r="AM12" s="81">
        <v>23930757.84585778</v>
      </c>
      <c r="AN12" s="81">
        <v>24635980.285275228</v>
      </c>
      <c r="AO12" s="81">
        <v>25362105.391956039</v>
      </c>
      <c r="AP12" s="81">
        <v>26109755.165799711</v>
      </c>
      <c r="AQ12" s="81">
        <v>26879570.165100403</v>
      </c>
      <c r="AR12" s="81">
        <v>27672210.061266646</v>
      </c>
      <c r="AS12" s="81">
        <v>28488354.210142143</v>
      </c>
      <c r="AT12" s="81">
        <v>29328702.240424659</v>
      </c>
      <c r="AU12" s="81">
        <v>30193974.659695212</v>
      </c>
      <c r="AV12" s="81">
        <v>31084913.478585035</v>
      </c>
      <c r="AW12" s="81">
        <v>32002282.853623532</v>
      </c>
      <c r="AX12" s="81">
        <v>32946869.749326803</v>
      </c>
      <c r="AY12" s="81">
        <v>33919484.620103069</v>
      </c>
      <c r="AZ12" s="81">
        <v>34920962.112568542</v>
      </c>
      <c r="BA12" s="81">
        <v>35952161.788885236</v>
      </c>
      <c r="BB12" s="81">
        <v>37013968.871750221</v>
      </c>
      <c r="BC12" s="81">
        <v>38107295.011685118</v>
      </c>
      <c r="BD12" s="81">
        <v>39233079.077293716</v>
      </c>
      <c r="BE12" s="81">
        <v>40392287.969175734</v>
      </c>
      <c r="BF12" s="81">
        <v>41585917.458205469</v>
      </c>
      <c r="BG12" s="81">
        <v>42814993.048905194</v>
      </c>
      <c r="BH12" s="81">
        <v>44080570.868664972</v>
      </c>
      <c r="BI12" s="81">
        <v>45383738.5835834</v>
      </c>
      <c r="BJ12" s="81">
        <v>46725616.341726556</v>
      </c>
      <c r="BK12" s="81">
        <v>48107357.744626716</v>
      </c>
      <c r="BL12" s="81">
        <v>49530150.847866848</v>
      </c>
      <c r="BM12" s="81">
        <v>50995219.191622213</v>
      </c>
      <c r="BN12" s="81">
        <v>52503822.862056628</v>
      </c>
    </row>
    <row r="14" spans="3:66" x14ac:dyDescent="0.35">
      <c r="F14" t="s">
        <v>146</v>
      </c>
      <c r="G14" s="87">
        <v>1</v>
      </c>
      <c r="H14" s="87">
        <f>G14+1</f>
        <v>2</v>
      </c>
      <c r="I14" s="87">
        <f t="shared" ref="I14:BN14" si="8">H14+1</f>
        <v>3</v>
      </c>
      <c r="J14" s="87">
        <f t="shared" si="8"/>
        <v>4</v>
      </c>
      <c r="K14" s="87">
        <f t="shared" si="8"/>
        <v>5</v>
      </c>
      <c r="L14" s="87">
        <f t="shared" si="8"/>
        <v>6</v>
      </c>
      <c r="M14" s="87">
        <f t="shared" si="8"/>
        <v>7</v>
      </c>
      <c r="N14" s="87">
        <f t="shared" si="8"/>
        <v>8</v>
      </c>
      <c r="O14" s="87">
        <f t="shared" si="8"/>
        <v>9</v>
      </c>
      <c r="P14" s="87">
        <f t="shared" si="8"/>
        <v>10</v>
      </c>
      <c r="Q14" s="87">
        <f t="shared" si="8"/>
        <v>11</v>
      </c>
      <c r="R14" s="87">
        <f t="shared" si="8"/>
        <v>12</v>
      </c>
      <c r="S14" s="87">
        <f t="shared" si="8"/>
        <v>13</v>
      </c>
      <c r="T14" s="87">
        <f t="shared" si="8"/>
        <v>14</v>
      </c>
      <c r="U14" s="87">
        <f t="shared" si="8"/>
        <v>15</v>
      </c>
      <c r="V14" s="87">
        <f t="shared" si="8"/>
        <v>16</v>
      </c>
      <c r="W14" s="87">
        <f t="shared" si="8"/>
        <v>17</v>
      </c>
      <c r="X14" s="87">
        <f t="shared" si="8"/>
        <v>18</v>
      </c>
      <c r="Y14" s="87">
        <f t="shared" si="8"/>
        <v>19</v>
      </c>
      <c r="Z14" s="87">
        <f t="shared" si="8"/>
        <v>20</v>
      </c>
      <c r="AA14" s="87">
        <f t="shared" si="8"/>
        <v>21</v>
      </c>
      <c r="AB14" s="87">
        <f t="shared" si="8"/>
        <v>22</v>
      </c>
      <c r="AC14" s="87">
        <f t="shared" si="8"/>
        <v>23</v>
      </c>
      <c r="AD14" s="87">
        <f t="shared" si="8"/>
        <v>24</v>
      </c>
      <c r="AE14" s="87">
        <f t="shared" si="8"/>
        <v>25</v>
      </c>
      <c r="AF14" s="87">
        <f t="shared" si="8"/>
        <v>26</v>
      </c>
      <c r="AG14" s="87">
        <f t="shared" si="8"/>
        <v>27</v>
      </c>
      <c r="AH14" s="87">
        <f t="shared" si="8"/>
        <v>28</v>
      </c>
      <c r="AI14" s="87">
        <f t="shared" si="8"/>
        <v>29</v>
      </c>
      <c r="AJ14" s="87">
        <f t="shared" si="8"/>
        <v>30</v>
      </c>
      <c r="AK14" s="87">
        <f t="shared" si="8"/>
        <v>31</v>
      </c>
      <c r="AL14" s="87">
        <f t="shared" si="8"/>
        <v>32</v>
      </c>
      <c r="AM14" s="87">
        <f t="shared" si="8"/>
        <v>33</v>
      </c>
      <c r="AN14" s="87">
        <f t="shared" si="8"/>
        <v>34</v>
      </c>
      <c r="AO14" s="87">
        <f t="shared" si="8"/>
        <v>35</v>
      </c>
      <c r="AP14" s="87">
        <f t="shared" si="8"/>
        <v>36</v>
      </c>
      <c r="AQ14" s="87">
        <f t="shared" si="8"/>
        <v>37</v>
      </c>
      <c r="AR14" s="87">
        <f t="shared" si="8"/>
        <v>38</v>
      </c>
      <c r="AS14" s="87">
        <f t="shared" si="8"/>
        <v>39</v>
      </c>
      <c r="AT14" s="87">
        <f t="shared" si="8"/>
        <v>40</v>
      </c>
      <c r="AU14" s="87">
        <f t="shared" si="8"/>
        <v>41</v>
      </c>
      <c r="AV14" s="87">
        <f t="shared" si="8"/>
        <v>42</v>
      </c>
      <c r="AW14" s="87">
        <f t="shared" si="8"/>
        <v>43</v>
      </c>
      <c r="AX14" s="87">
        <f t="shared" si="8"/>
        <v>44</v>
      </c>
      <c r="AY14" s="87">
        <f t="shared" si="8"/>
        <v>45</v>
      </c>
      <c r="AZ14" s="87">
        <f t="shared" si="8"/>
        <v>46</v>
      </c>
      <c r="BA14" s="87">
        <f t="shared" si="8"/>
        <v>47</v>
      </c>
      <c r="BB14" s="87">
        <f t="shared" si="8"/>
        <v>48</v>
      </c>
      <c r="BC14" s="87">
        <f t="shared" si="8"/>
        <v>49</v>
      </c>
      <c r="BD14" s="87">
        <f t="shared" si="8"/>
        <v>50</v>
      </c>
      <c r="BE14" s="87">
        <f t="shared" si="8"/>
        <v>51</v>
      </c>
      <c r="BF14" s="87">
        <f t="shared" si="8"/>
        <v>52</v>
      </c>
      <c r="BG14" s="87">
        <f t="shared" si="8"/>
        <v>53</v>
      </c>
      <c r="BH14" s="87">
        <f t="shared" si="8"/>
        <v>54</v>
      </c>
      <c r="BI14" s="87">
        <f t="shared" si="8"/>
        <v>55</v>
      </c>
      <c r="BJ14" s="87">
        <f t="shared" si="8"/>
        <v>56</v>
      </c>
      <c r="BK14" s="87">
        <f t="shared" si="8"/>
        <v>57</v>
      </c>
      <c r="BL14" s="87">
        <f t="shared" si="8"/>
        <v>58</v>
      </c>
      <c r="BM14" s="87">
        <f t="shared" si="8"/>
        <v>59</v>
      </c>
      <c r="BN14" s="87">
        <f t="shared" si="8"/>
        <v>60</v>
      </c>
    </row>
    <row r="15" spans="3:66" x14ac:dyDescent="0.35">
      <c r="C15" t="s">
        <v>80</v>
      </c>
      <c r="D15">
        <v>24</v>
      </c>
      <c r="E15">
        <v>25</v>
      </c>
      <c r="F15" s="87">
        <v>1</v>
      </c>
      <c r="G15" s="81">
        <f>IF(G$14&gt;=($F15+30),0,IF($F15&gt;G$14,0,G$12))</f>
        <v>0</v>
      </c>
      <c r="H15" s="81">
        <f>IF(H$14&gt;=($F15+30),0,IF($F15&gt;H$14,0,H$12))</f>
        <v>0</v>
      </c>
      <c r="I15" s="81">
        <f t="shared" ref="I15:N19" si="9">IF(I$14&gt;=($F15+30),0,IF($F15&gt;I$14,0,I$12))</f>
        <v>0</v>
      </c>
      <c r="J15" s="81">
        <f t="shared" si="9"/>
        <v>0</v>
      </c>
      <c r="K15" s="81">
        <f t="shared" si="9"/>
        <v>0</v>
      </c>
      <c r="L15" s="81">
        <f t="shared" si="9"/>
        <v>0</v>
      </c>
      <c r="M15" s="81">
        <f t="shared" si="9"/>
        <v>0</v>
      </c>
      <c r="N15" s="81">
        <f t="shared" si="9"/>
        <v>0</v>
      </c>
      <c r="O15" s="81">
        <f>IF(O$14&gt;=($F15+'Cohort Cost'!$D$12),0,IF($F15&gt;O$14,0,O$12))</f>
        <v>11937181.40625607</v>
      </c>
      <c r="P15" s="81">
        <f>IF(P$14&gt;=($F15+'Cohort Cost'!$D$12),0,IF($F15&gt;P$14,0,P$12))</f>
        <v>12287400.801543303</v>
      </c>
      <c r="Q15" s="81">
        <f>IF(Q$14&gt;=($F15+'Cohort Cost'!$D$12),0,IF($F15&gt;Q$14,0,Q$12))</f>
        <v>12647968.857751139</v>
      </c>
      <c r="R15" s="81">
        <f>IF(R$14&gt;=($F15+'Cohort Cost'!$D$12),0,IF($F15&gt;R$14,0,R$12))</f>
        <v>13019192.876288446</v>
      </c>
      <c r="S15" s="81">
        <f>IF(S$14&gt;=($F15+'Cohort Cost'!$D$12),0,IF($F15&gt;S$14,0,S$12))</f>
        <v>13401389.314437967</v>
      </c>
      <c r="T15" s="81">
        <f>IF(T$14&gt;=($F15+'Cohort Cost'!$D$12),0,IF($F15&gt;T$14,0,T$12))</f>
        <v>13794884.058769193</v>
      </c>
      <c r="U15" s="81">
        <f>IF(U$14&gt;=($F15+'Cohort Cost'!$D$12),0,IF($F15&gt;U$14,0,U$12))</f>
        <v>14200012.706728315</v>
      </c>
      <c r="V15" s="81">
        <f>IF(V$14&gt;=($F15+'Cohort Cost'!$D$12),0,IF($F15&gt;V$14,0,V$12))</f>
        <v>14617120.856650129</v>
      </c>
      <c r="W15" s="81">
        <f>IF(W$14&gt;=($F15+'Cohort Cost'!$D$12),0,IF($F15&gt;W$14,0,W$12))</f>
        <v>15046564.406444</v>
      </c>
      <c r="X15" s="81">
        <f>IF(X$14&gt;=($F15+'Cohort Cost'!$D$12),0,IF($F15&gt;X$14,0,X$12))</f>
        <v>15488709.861213574</v>
      </c>
      <c r="Y15" s="81">
        <f>IF(Y$14&gt;=($F15+'Cohort Cost'!$D$12),0,IF($F15&gt;Y$14,0,Y$12))</f>
        <v>15943934.65007776</v>
      </c>
      <c r="Z15" s="81">
        <f>IF(Z$14&gt;=($F15+'Cohort Cost'!$D$12),0,IF($F15&gt;Z$14,0,Z$12))</f>
        <v>16412627.452468427</v>
      </c>
      <c r="AA15" s="81">
        <f>IF(AA$14&gt;=($F15+'Cohort Cost'!$D$12),0,IF($F15&gt;AA$14,0,AA$12))</f>
        <v>16895188.53418858</v>
      </c>
      <c r="AB15" s="81">
        <f>IF(AB$14&gt;=($F15+'Cohort Cost'!$D$12),0,IF($F15&gt;AB$14,0,AB$12))</f>
        <v>17392030.09352326</v>
      </c>
      <c r="AC15" s="81">
        <f>IF(AC$14&gt;=($F15+'Cohort Cost'!$D$12),0,IF($F15&gt;AC$14,0,AC$12))</f>
        <v>17903576.617704164</v>
      </c>
      <c r="AD15" s="81">
        <f>IF(AD$14&gt;=($F15+'Cohort Cost'!$D$12),0,IF($F15&gt;AD$14,0,AD$12))</f>
        <v>18430265.250037998</v>
      </c>
      <c r="AE15" s="81">
        <f>IF(AE$14&gt;=($F15+'Cohort Cost'!$D$12),0,IF($F15&gt;AE$14,0,AE$12))</f>
        <v>18972546.168017901</v>
      </c>
      <c r="AF15" s="81">
        <f>IF(AF$14&gt;=($F15+'Cohort Cost'!$D$12),0,IF($F15&gt;AF$14,0,AF$12))</f>
        <v>0</v>
      </c>
      <c r="AG15" s="81">
        <f>IF(AG$14&gt;=($F15+'Cohort Cost'!$D$12),0,IF($F15&gt;AG$14,0,AG$12))</f>
        <v>0</v>
      </c>
      <c r="AH15" s="81">
        <f>IF(AH$14&gt;=($F15+'Cohort Cost'!$D$12),0,IF($F15&gt;AH$14,0,AH$12))</f>
        <v>0</v>
      </c>
      <c r="AI15" s="81">
        <f>IF(AI$14&gt;=($F15+'Cohort Cost'!$D$12),0,IF($F15&gt;AI$14,0,AI$12))</f>
        <v>0</v>
      </c>
      <c r="AJ15" s="81">
        <f>IF(AJ$14&gt;=($F15+'Cohort Cost'!$D$12),0,IF($F15&gt;AJ$14,0,AJ$12))</f>
        <v>0</v>
      </c>
      <c r="AK15" s="81">
        <f>IF(AK$14&gt;=($F15+'Cohort Cost'!$D$12),0,IF($F15&gt;AK$14,0,AK$12))</f>
        <v>0</v>
      </c>
      <c r="AL15" s="81">
        <f>IF(AL$14&gt;=($F15+'Cohort Cost'!$D$12),0,IF($F15&gt;AL$14,0,AL$12))</f>
        <v>0</v>
      </c>
      <c r="AM15" s="81">
        <f>IF(AM$14&gt;=($F15+'Cohort Cost'!$D$12),0,IF($F15&gt;AM$14,0,AM$12))</f>
        <v>0</v>
      </c>
      <c r="AN15" s="81">
        <f>IF(AN$14&gt;=($F15+'Cohort Cost'!$D$12),0,IF($F15&gt;AN$14,0,AN$12))</f>
        <v>0</v>
      </c>
      <c r="AO15" s="81">
        <f>IF(AO$14&gt;=($F15+'Cohort Cost'!$D$12),0,IF($F15&gt;AO$14,0,AO$12))</f>
        <v>0</v>
      </c>
      <c r="AP15" s="81">
        <f>IF(AP$14&gt;=($F15+'Cohort Cost'!$D$12),0,IF($F15&gt;AP$14,0,AP$12))</f>
        <v>0</v>
      </c>
      <c r="AQ15" s="81">
        <f>IF(AQ$14&gt;=($F15+'Cohort Cost'!$D$12),0,IF($F15&gt;AQ$14,0,AQ$12))</f>
        <v>0</v>
      </c>
      <c r="AR15" s="81">
        <f>IF(AR$14&gt;=($F15+'Cohort Cost'!$D$12),0,IF($F15&gt;AR$14,0,AR$12))</f>
        <v>0</v>
      </c>
      <c r="AS15" s="81">
        <f>IF(AS$14&gt;=($F15+'Cohort Cost'!$D$12),0,IF($F15&gt;AS$14,0,AS$12))</f>
        <v>0</v>
      </c>
      <c r="AT15" s="81">
        <f>IF(AT$14&gt;=($F15+'Cohort Cost'!$D$12),0,IF($F15&gt;AT$14,0,AT$12))</f>
        <v>0</v>
      </c>
      <c r="AU15" s="81">
        <f>IF(AU$14&gt;=($F15+'Cohort Cost'!$D$12),0,IF($F15&gt;AU$14,0,AU$12))</f>
        <v>0</v>
      </c>
      <c r="AV15" s="81">
        <f>IF(AV$14&gt;=($F15+'Cohort Cost'!$D$12),0,IF($F15&gt;AV$14,0,AV$12))</f>
        <v>0</v>
      </c>
      <c r="AW15" s="81">
        <f>IF(AW$14&gt;=($F15+'Cohort Cost'!$D$12),0,IF($F15&gt;AW$14,0,AW$12))</f>
        <v>0</v>
      </c>
      <c r="AX15" s="81">
        <f>IF(AX$14&gt;=($F15+'Cohort Cost'!$D$12),0,IF($F15&gt;AX$14,0,AX$12))</f>
        <v>0</v>
      </c>
      <c r="AY15" s="81">
        <f>IF(AY$14&gt;=($F15+'Cohort Cost'!$D$12),0,IF($F15&gt;AY$14,0,AY$12))</f>
        <v>0</v>
      </c>
      <c r="AZ15" s="81">
        <f>IF(AZ$14&gt;=($F15+'Cohort Cost'!$D$12),0,IF($F15&gt;AZ$14,0,AZ$12))</f>
        <v>0</v>
      </c>
      <c r="BA15" s="81">
        <f>IF(BA$14&gt;=($F15+'Cohort Cost'!$D$12),0,IF($F15&gt;BA$14,0,BA$12))</f>
        <v>0</v>
      </c>
      <c r="BB15" s="81">
        <f>IF(BB$14&gt;=($F15+'Cohort Cost'!$D$12),0,IF($F15&gt;BB$14,0,BB$12))</f>
        <v>0</v>
      </c>
      <c r="BC15" s="81">
        <f>IF(BC$14&gt;=($F15+'Cohort Cost'!$D$12),0,IF($F15&gt;BC$14,0,BC$12))</f>
        <v>0</v>
      </c>
      <c r="BD15" s="81">
        <f>IF(BD$14&gt;=($F15+'Cohort Cost'!$D$12),0,IF($F15&gt;BD$14,0,BD$12))</f>
        <v>0</v>
      </c>
      <c r="BE15" s="81">
        <f>IF(BE$14&gt;=($F15+'Cohort Cost'!$D$12),0,IF($F15&gt;BE$14,0,BE$12))</f>
        <v>0</v>
      </c>
      <c r="BF15" s="81">
        <f>IF(BF$14&gt;=($F15+'Cohort Cost'!$D$12),0,IF($F15&gt;BF$14,0,BF$12))</f>
        <v>0</v>
      </c>
      <c r="BG15" s="81">
        <f>IF(BG$14&gt;=($F15+'Cohort Cost'!$D$12),0,IF($F15&gt;BG$14,0,BG$12))</f>
        <v>0</v>
      </c>
      <c r="BH15" s="81">
        <f>IF(BH$14&gt;=($F15+'Cohort Cost'!$D$12),0,IF($F15&gt;BH$14,0,BH$12))</f>
        <v>0</v>
      </c>
      <c r="BI15" s="81">
        <f>IF(BI$14&gt;=($F15+'Cohort Cost'!$D$12),0,IF($F15&gt;BI$14,0,BI$12))</f>
        <v>0</v>
      </c>
      <c r="BJ15" s="81">
        <f>IF(BJ$14&gt;=($F15+'Cohort Cost'!$D$12),0,IF($F15&gt;BJ$14,0,BJ$12))</f>
        <v>0</v>
      </c>
      <c r="BK15" s="81">
        <f>IF(BK$14&gt;=($F15+'Cohort Cost'!$D$12),0,IF($F15&gt;BK$14,0,BK$12))</f>
        <v>0</v>
      </c>
      <c r="BL15" s="81">
        <f>IF(BL$14&gt;=($F15+'Cohort Cost'!$D$12),0,IF($F15&gt;BL$14,0,BL$12))</f>
        <v>0</v>
      </c>
      <c r="BM15" s="81">
        <f>IF(BM$14&gt;=($F15+'Cohort Cost'!$D$12),0,IF($F15&gt;BM$14,0,BM$12))</f>
        <v>0</v>
      </c>
      <c r="BN15" s="81">
        <f>IF(BN$14&gt;=($F15+'Cohort Cost'!$D$12),0,IF($F15&gt;BN$14,0,BN$12))</f>
        <v>0</v>
      </c>
    </row>
    <row r="16" spans="3:66" x14ac:dyDescent="0.35">
      <c r="C16" t="s">
        <v>81</v>
      </c>
      <c r="D16">
        <f>D15+1</f>
        <v>25</v>
      </c>
      <c r="E16">
        <f>E15+1</f>
        <v>26</v>
      </c>
      <c r="F16" s="87">
        <f>F15+1</f>
        <v>2</v>
      </c>
      <c r="G16" s="81">
        <f t="shared" ref="G16:N35" si="10">IF(G$14&gt;=($F16+30),0,IF($F16&gt;G$14,0,G$12))</f>
        <v>0</v>
      </c>
      <c r="H16" s="81">
        <f t="shared" si="10"/>
        <v>0</v>
      </c>
      <c r="I16" s="81">
        <f t="shared" si="9"/>
        <v>0</v>
      </c>
      <c r="J16" s="81">
        <f t="shared" si="9"/>
        <v>0</v>
      </c>
      <c r="K16" s="81">
        <f t="shared" si="9"/>
        <v>0</v>
      </c>
      <c r="L16" s="81">
        <f t="shared" si="9"/>
        <v>0</v>
      </c>
      <c r="M16" s="81">
        <f t="shared" si="9"/>
        <v>0</v>
      </c>
      <c r="N16" s="81">
        <f t="shared" si="9"/>
        <v>0</v>
      </c>
      <c r="O16" s="81">
        <f>IF(O$14&gt;=($F16+'Cohort Cost'!$D$12),0,IF($F16&gt;O$14,0,O$12))</f>
        <v>11937181.40625607</v>
      </c>
      <c r="P16" s="81">
        <f>IF(P$14&gt;=($F16+'Cohort Cost'!$D$12),0,IF($F16&gt;P$14,0,P$12))</f>
        <v>12287400.801543303</v>
      </c>
      <c r="Q16" s="81">
        <f>IF(Q$14&gt;=($F16+'Cohort Cost'!$D$12),0,IF($F16&gt;Q$14,0,Q$12))</f>
        <v>12647968.857751139</v>
      </c>
      <c r="R16" s="81">
        <f>IF(R$14&gt;=($F16+'Cohort Cost'!$D$12),0,IF($F16&gt;R$14,0,R$12))</f>
        <v>13019192.876288446</v>
      </c>
      <c r="S16" s="81">
        <f>IF(S$14&gt;=($F16+'Cohort Cost'!$D$12),0,IF($F16&gt;S$14,0,S$12))</f>
        <v>13401389.314437967</v>
      </c>
      <c r="T16" s="81">
        <f>IF(T$14&gt;=($F16+'Cohort Cost'!$D$12),0,IF($F16&gt;T$14,0,T$12))</f>
        <v>13794884.058769193</v>
      </c>
      <c r="U16" s="81">
        <f>IF(U$14&gt;=($F16+'Cohort Cost'!$D$12),0,IF($F16&gt;U$14,0,U$12))</f>
        <v>14200012.706728315</v>
      </c>
      <c r="V16" s="81">
        <f>IF(V$14&gt;=($F16+'Cohort Cost'!$D$12),0,IF($F16&gt;V$14,0,V$12))</f>
        <v>14617120.856650129</v>
      </c>
      <c r="W16" s="81">
        <f>IF(W$14&gt;=($F16+'Cohort Cost'!$D$12),0,IF($F16&gt;W$14,0,W$12))</f>
        <v>15046564.406444</v>
      </c>
      <c r="X16" s="81">
        <f>IF(X$14&gt;=($F16+'Cohort Cost'!$D$12),0,IF($F16&gt;X$14,0,X$12))</f>
        <v>15488709.861213574</v>
      </c>
      <c r="Y16" s="81">
        <f>IF(Y$14&gt;=($F16+'Cohort Cost'!$D$12),0,IF($F16&gt;Y$14,0,Y$12))</f>
        <v>15943934.65007776</v>
      </c>
      <c r="Z16" s="81">
        <f>IF(Z$14&gt;=($F16+'Cohort Cost'!$D$12),0,IF($F16&gt;Z$14,0,Z$12))</f>
        <v>16412627.452468427</v>
      </c>
      <c r="AA16" s="81">
        <f>IF(AA$14&gt;=($F16+'Cohort Cost'!$D$12),0,IF($F16&gt;AA$14,0,AA$12))</f>
        <v>16895188.53418858</v>
      </c>
      <c r="AB16" s="81">
        <f>IF(AB$14&gt;=($F16+'Cohort Cost'!$D$12),0,IF($F16&gt;AB$14,0,AB$12))</f>
        <v>17392030.09352326</v>
      </c>
      <c r="AC16" s="81">
        <f>IF(AC$14&gt;=($F16+'Cohort Cost'!$D$12),0,IF($F16&gt;AC$14,0,AC$12))</f>
        <v>17903576.617704164</v>
      </c>
      <c r="AD16" s="81">
        <f>IF(AD$14&gt;=($F16+'Cohort Cost'!$D$12),0,IF($F16&gt;AD$14,0,AD$12))</f>
        <v>18430265.250037998</v>
      </c>
      <c r="AE16" s="81">
        <f>IF(AE$14&gt;=($F16+'Cohort Cost'!$D$12),0,IF($F16&gt;AE$14,0,AE$12))</f>
        <v>18972546.168017901</v>
      </c>
      <c r="AF16" s="81">
        <f>IF(AF$14&gt;=($F16+'Cohort Cost'!$D$12),0,IF($F16&gt;AF$14,0,AF$12))</f>
        <v>19530882.972746775</v>
      </c>
      <c r="AG16" s="81">
        <f>IF(AG$14&gt;=($F16+'Cohort Cost'!$D$12),0,IF($F16&gt;AG$14,0,AG$12))</f>
        <v>0</v>
      </c>
      <c r="AH16" s="81">
        <f>IF(AH$14&gt;=($F16+'Cohort Cost'!$D$12),0,IF($F16&gt;AH$14,0,AH$12))</f>
        <v>0</v>
      </c>
      <c r="AI16" s="81">
        <f>IF(AI$14&gt;=($F16+'Cohort Cost'!$D$12),0,IF($F16&gt;AI$14,0,AI$12))</f>
        <v>0</v>
      </c>
      <c r="AJ16" s="81">
        <f>IF(AJ$14&gt;=($F16+'Cohort Cost'!$D$12),0,IF($F16&gt;AJ$14,0,AJ$12))</f>
        <v>0</v>
      </c>
      <c r="AK16" s="81">
        <f>IF(AK$14&gt;=($F16+'Cohort Cost'!$D$12),0,IF($F16&gt;AK$14,0,AK$12))</f>
        <v>0</v>
      </c>
      <c r="AL16" s="81">
        <f>IF(AL$14&gt;=($F16+'Cohort Cost'!$D$12),0,IF($F16&gt;AL$14,0,AL$12))</f>
        <v>0</v>
      </c>
      <c r="AM16" s="81">
        <f>IF(AM$14&gt;=($F16+'Cohort Cost'!$D$12),0,IF($F16&gt;AM$14,0,AM$12))</f>
        <v>0</v>
      </c>
      <c r="AN16" s="81">
        <f>IF(AN$14&gt;=($F16+'Cohort Cost'!$D$12),0,IF($F16&gt;AN$14,0,AN$12))</f>
        <v>0</v>
      </c>
      <c r="AO16" s="81">
        <f>IF(AO$14&gt;=($F16+'Cohort Cost'!$D$12),0,IF($F16&gt;AO$14,0,AO$12))</f>
        <v>0</v>
      </c>
      <c r="AP16" s="81">
        <f>IF(AP$14&gt;=($F16+'Cohort Cost'!$D$12),0,IF($F16&gt;AP$14,0,AP$12))</f>
        <v>0</v>
      </c>
      <c r="AQ16" s="81">
        <f>IF(AQ$14&gt;=($F16+'Cohort Cost'!$D$12),0,IF($F16&gt;AQ$14,0,AQ$12))</f>
        <v>0</v>
      </c>
      <c r="AR16" s="81">
        <f>IF(AR$14&gt;=($F16+'Cohort Cost'!$D$12),0,IF($F16&gt;AR$14,0,AR$12))</f>
        <v>0</v>
      </c>
      <c r="AS16" s="81">
        <f>IF(AS$14&gt;=($F16+'Cohort Cost'!$D$12),0,IF($F16&gt;AS$14,0,AS$12))</f>
        <v>0</v>
      </c>
      <c r="AT16" s="81">
        <f>IF(AT$14&gt;=($F16+'Cohort Cost'!$D$12),0,IF($F16&gt;AT$14,0,AT$12))</f>
        <v>0</v>
      </c>
      <c r="AU16" s="81">
        <f>IF(AU$14&gt;=($F16+'Cohort Cost'!$D$12),0,IF($F16&gt;AU$14,0,AU$12))</f>
        <v>0</v>
      </c>
      <c r="AV16" s="81">
        <f>IF(AV$14&gt;=($F16+'Cohort Cost'!$D$12),0,IF($F16&gt;AV$14,0,AV$12))</f>
        <v>0</v>
      </c>
      <c r="AW16" s="81">
        <f>IF(AW$14&gt;=($F16+'Cohort Cost'!$D$12),0,IF($F16&gt;AW$14,0,AW$12))</f>
        <v>0</v>
      </c>
      <c r="AX16" s="81">
        <f>IF(AX$14&gt;=($F16+'Cohort Cost'!$D$12),0,IF($F16&gt;AX$14,0,AX$12))</f>
        <v>0</v>
      </c>
      <c r="AY16" s="81">
        <f>IF(AY$14&gt;=($F16+'Cohort Cost'!$D$12),0,IF($F16&gt;AY$14,0,AY$12))</f>
        <v>0</v>
      </c>
      <c r="AZ16" s="81">
        <f>IF(AZ$14&gt;=($F16+'Cohort Cost'!$D$12),0,IF($F16&gt;AZ$14,0,AZ$12))</f>
        <v>0</v>
      </c>
      <c r="BA16" s="81">
        <f>IF(BA$14&gt;=($F16+'Cohort Cost'!$D$12),0,IF($F16&gt;BA$14,0,BA$12))</f>
        <v>0</v>
      </c>
      <c r="BB16" s="81">
        <f>IF(BB$14&gt;=($F16+'Cohort Cost'!$D$12),0,IF($F16&gt;BB$14,0,BB$12))</f>
        <v>0</v>
      </c>
      <c r="BC16" s="81">
        <f>IF(BC$14&gt;=($F16+'Cohort Cost'!$D$12),0,IF($F16&gt;BC$14,0,BC$12))</f>
        <v>0</v>
      </c>
      <c r="BD16" s="81">
        <f>IF(BD$14&gt;=($F16+'Cohort Cost'!$D$12),0,IF($F16&gt;BD$14,0,BD$12))</f>
        <v>0</v>
      </c>
      <c r="BE16" s="81">
        <f>IF(BE$14&gt;=($F16+'Cohort Cost'!$D$12),0,IF($F16&gt;BE$14,0,BE$12))</f>
        <v>0</v>
      </c>
      <c r="BF16" s="81">
        <f>IF(BF$14&gt;=($F16+'Cohort Cost'!$D$12),0,IF($F16&gt;BF$14,0,BF$12))</f>
        <v>0</v>
      </c>
      <c r="BG16" s="81">
        <f>IF(BG$14&gt;=($F16+'Cohort Cost'!$D$12),0,IF($F16&gt;BG$14,0,BG$12))</f>
        <v>0</v>
      </c>
      <c r="BH16" s="81">
        <f>IF(BH$14&gt;=($F16+'Cohort Cost'!$D$12),0,IF($F16&gt;BH$14,0,BH$12))</f>
        <v>0</v>
      </c>
      <c r="BI16" s="81">
        <f>IF(BI$14&gt;=($F16+'Cohort Cost'!$D$12),0,IF($F16&gt;BI$14,0,BI$12))</f>
        <v>0</v>
      </c>
      <c r="BJ16" s="81">
        <f>IF(BJ$14&gt;=($F16+'Cohort Cost'!$D$12),0,IF($F16&gt;BJ$14,0,BJ$12))</f>
        <v>0</v>
      </c>
      <c r="BK16" s="81">
        <f>IF(BK$14&gt;=($F16+'Cohort Cost'!$D$12),0,IF($F16&gt;BK$14,0,BK$12))</f>
        <v>0</v>
      </c>
      <c r="BL16" s="81">
        <f>IF(BL$14&gt;=($F16+'Cohort Cost'!$D$12),0,IF($F16&gt;BL$14,0,BL$12))</f>
        <v>0</v>
      </c>
      <c r="BM16" s="81">
        <f>IF(BM$14&gt;=($F16+'Cohort Cost'!$D$12),0,IF($F16&gt;BM$14,0,BM$12))</f>
        <v>0</v>
      </c>
      <c r="BN16" s="81">
        <f>IF(BN$14&gt;=($F16+'Cohort Cost'!$D$12),0,IF($F16&gt;BN$14,0,BN$12))</f>
        <v>0</v>
      </c>
    </row>
    <row r="17" spans="3:66" x14ac:dyDescent="0.35">
      <c r="C17" t="s">
        <v>82</v>
      </c>
      <c r="D17">
        <f t="shared" ref="D17:F32" si="11">D16+1</f>
        <v>26</v>
      </c>
      <c r="E17">
        <f t="shared" si="11"/>
        <v>27</v>
      </c>
      <c r="F17" s="87">
        <f t="shared" si="11"/>
        <v>3</v>
      </c>
      <c r="G17" s="81">
        <f t="shared" si="10"/>
        <v>0</v>
      </c>
      <c r="H17" s="81">
        <f t="shared" si="10"/>
        <v>0</v>
      </c>
      <c r="I17" s="81">
        <f t="shared" si="9"/>
        <v>0</v>
      </c>
      <c r="J17" s="81">
        <f t="shared" si="9"/>
        <v>0</v>
      </c>
      <c r="K17" s="81">
        <f t="shared" si="9"/>
        <v>0</v>
      </c>
      <c r="L17" s="81">
        <f t="shared" si="9"/>
        <v>0</v>
      </c>
      <c r="M17" s="81">
        <f t="shared" si="9"/>
        <v>0</v>
      </c>
      <c r="N17" s="81">
        <f t="shared" si="9"/>
        <v>0</v>
      </c>
      <c r="O17" s="81">
        <f>IF(O$14&gt;=($F17+'Cohort Cost'!$D$12),0,IF($F17&gt;O$14,0,O$12))</f>
        <v>11937181.40625607</v>
      </c>
      <c r="P17" s="81">
        <f>IF(P$14&gt;=($F17+'Cohort Cost'!$D$12),0,IF($F17&gt;P$14,0,P$12))</f>
        <v>12287400.801543303</v>
      </c>
      <c r="Q17" s="81">
        <f>IF(Q$14&gt;=($F17+'Cohort Cost'!$D$12),0,IF($F17&gt;Q$14,0,Q$12))</f>
        <v>12647968.857751139</v>
      </c>
      <c r="R17" s="81">
        <f>IF(R$14&gt;=($F17+'Cohort Cost'!$D$12),0,IF($F17&gt;R$14,0,R$12))</f>
        <v>13019192.876288446</v>
      </c>
      <c r="S17" s="81">
        <f>IF(S$14&gt;=($F17+'Cohort Cost'!$D$12),0,IF($F17&gt;S$14,0,S$12))</f>
        <v>13401389.314437967</v>
      </c>
      <c r="T17" s="81">
        <f>IF(T$14&gt;=($F17+'Cohort Cost'!$D$12),0,IF($F17&gt;T$14,0,T$12))</f>
        <v>13794884.058769193</v>
      </c>
      <c r="U17" s="81">
        <f>IF(U$14&gt;=($F17+'Cohort Cost'!$D$12),0,IF($F17&gt;U$14,0,U$12))</f>
        <v>14200012.706728315</v>
      </c>
      <c r="V17" s="81">
        <f>IF(V$14&gt;=($F17+'Cohort Cost'!$D$12),0,IF($F17&gt;V$14,0,V$12))</f>
        <v>14617120.856650129</v>
      </c>
      <c r="W17" s="81">
        <f>IF(W$14&gt;=($F17+'Cohort Cost'!$D$12),0,IF($F17&gt;W$14,0,W$12))</f>
        <v>15046564.406444</v>
      </c>
      <c r="X17" s="81">
        <f>IF(X$14&gt;=($F17+'Cohort Cost'!$D$12),0,IF($F17&gt;X$14,0,X$12))</f>
        <v>15488709.861213574</v>
      </c>
      <c r="Y17" s="81">
        <f>IF(Y$14&gt;=($F17+'Cohort Cost'!$D$12),0,IF($F17&gt;Y$14,0,Y$12))</f>
        <v>15943934.65007776</v>
      </c>
      <c r="Z17" s="81">
        <f>IF(Z$14&gt;=($F17+'Cohort Cost'!$D$12),0,IF($F17&gt;Z$14,0,Z$12))</f>
        <v>16412627.452468427</v>
      </c>
      <c r="AA17" s="81">
        <f>IF(AA$14&gt;=($F17+'Cohort Cost'!$D$12),0,IF($F17&gt;AA$14,0,AA$12))</f>
        <v>16895188.53418858</v>
      </c>
      <c r="AB17" s="81">
        <f>IF(AB$14&gt;=($F17+'Cohort Cost'!$D$12),0,IF($F17&gt;AB$14,0,AB$12))</f>
        <v>17392030.09352326</v>
      </c>
      <c r="AC17" s="81">
        <f>IF(AC$14&gt;=($F17+'Cohort Cost'!$D$12),0,IF($F17&gt;AC$14,0,AC$12))</f>
        <v>17903576.617704164</v>
      </c>
      <c r="AD17" s="81">
        <f>IF(AD$14&gt;=($F17+'Cohort Cost'!$D$12),0,IF($F17&gt;AD$14,0,AD$12))</f>
        <v>18430265.250037998</v>
      </c>
      <c r="AE17" s="81">
        <f>IF(AE$14&gt;=($F17+'Cohort Cost'!$D$12),0,IF($F17&gt;AE$14,0,AE$12))</f>
        <v>18972546.168017901</v>
      </c>
      <c r="AF17" s="81">
        <f>IF(AF$14&gt;=($F17+'Cohort Cost'!$D$12),0,IF($F17&gt;AF$14,0,AF$12))</f>
        <v>19530882.972746775</v>
      </c>
      <c r="AG17" s="81">
        <f>IF(AG$14&gt;=($F17+'Cohort Cost'!$D$12),0,IF($F17&gt;AG$14,0,AG$12))</f>
        <v>20105753.090011276</v>
      </c>
      <c r="AH17" s="81">
        <f>IF(AH$14&gt;=($F17+'Cohort Cost'!$D$12),0,IF($F17&gt;AH$14,0,AH$12))</f>
        <v>0</v>
      </c>
      <c r="AI17" s="81">
        <f>IF(AI$14&gt;=($F17+'Cohort Cost'!$D$12),0,IF($F17&gt;AI$14,0,AI$12))</f>
        <v>0</v>
      </c>
      <c r="AJ17" s="81">
        <f>IF(AJ$14&gt;=($F17+'Cohort Cost'!$D$12),0,IF($F17&gt;AJ$14,0,AJ$12))</f>
        <v>0</v>
      </c>
      <c r="AK17" s="81">
        <f>IF(AK$14&gt;=($F17+'Cohort Cost'!$D$12),0,IF($F17&gt;AK$14,0,AK$12))</f>
        <v>0</v>
      </c>
      <c r="AL17" s="81">
        <f>IF(AL$14&gt;=($F17+'Cohort Cost'!$D$12),0,IF($F17&gt;AL$14,0,AL$12))</f>
        <v>0</v>
      </c>
      <c r="AM17" s="81">
        <f>IF(AM$14&gt;=($F17+'Cohort Cost'!$D$12),0,IF($F17&gt;AM$14,0,AM$12))</f>
        <v>0</v>
      </c>
      <c r="AN17" s="81">
        <f>IF(AN$14&gt;=($F17+'Cohort Cost'!$D$12),0,IF($F17&gt;AN$14,0,AN$12))</f>
        <v>0</v>
      </c>
      <c r="AO17" s="81">
        <f>IF(AO$14&gt;=($F17+'Cohort Cost'!$D$12),0,IF($F17&gt;AO$14,0,AO$12))</f>
        <v>0</v>
      </c>
      <c r="AP17" s="81">
        <f>IF(AP$14&gt;=($F17+'Cohort Cost'!$D$12),0,IF($F17&gt;AP$14,0,AP$12))</f>
        <v>0</v>
      </c>
      <c r="AQ17" s="81">
        <f>IF(AQ$14&gt;=($F17+'Cohort Cost'!$D$12),0,IF($F17&gt;AQ$14,0,AQ$12))</f>
        <v>0</v>
      </c>
      <c r="AR17" s="81">
        <f>IF(AR$14&gt;=($F17+'Cohort Cost'!$D$12),0,IF($F17&gt;AR$14,0,AR$12))</f>
        <v>0</v>
      </c>
      <c r="AS17" s="81">
        <f>IF(AS$14&gt;=($F17+'Cohort Cost'!$D$12),0,IF($F17&gt;AS$14,0,AS$12))</f>
        <v>0</v>
      </c>
      <c r="AT17" s="81">
        <f>IF(AT$14&gt;=($F17+'Cohort Cost'!$D$12),0,IF($F17&gt;AT$14,0,AT$12))</f>
        <v>0</v>
      </c>
      <c r="AU17" s="81">
        <f>IF(AU$14&gt;=($F17+'Cohort Cost'!$D$12),0,IF($F17&gt;AU$14,0,AU$12))</f>
        <v>0</v>
      </c>
      <c r="AV17" s="81">
        <f>IF(AV$14&gt;=($F17+'Cohort Cost'!$D$12),0,IF($F17&gt;AV$14,0,AV$12))</f>
        <v>0</v>
      </c>
      <c r="AW17" s="81">
        <f>IF(AW$14&gt;=($F17+'Cohort Cost'!$D$12),0,IF($F17&gt;AW$14,0,AW$12))</f>
        <v>0</v>
      </c>
      <c r="AX17" s="81">
        <f>IF(AX$14&gt;=($F17+'Cohort Cost'!$D$12),0,IF($F17&gt;AX$14,0,AX$12))</f>
        <v>0</v>
      </c>
      <c r="AY17" s="81">
        <f>IF(AY$14&gt;=($F17+'Cohort Cost'!$D$12),0,IF($F17&gt;AY$14,0,AY$12))</f>
        <v>0</v>
      </c>
      <c r="AZ17" s="81">
        <f>IF(AZ$14&gt;=($F17+'Cohort Cost'!$D$12),0,IF($F17&gt;AZ$14,0,AZ$12))</f>
        <v>0</v>
      </c>
      <c r="BA17" s="81">
        <f>IF(BA$14&gt;=($F17+'Cohort Cost'!$D$12),0,IF($F17&gt;BA$14,0,BA$12))</f>
        <v>0</v>
      </c>
      <c r="BB17" s="81">
        <f>IF(BB$14&gt;=($F17+'Cohort Cost'!$D$12),0,IF($F17&gt;BB$14,0,BB$12))</f>
        <v>0</v>
      </c>
      <c r="BC17" s="81">
        <f>IF(BC$14&gt;=($F17+'Cohort Cost'!$D$12),0,IF($F17&gt;BC$14,0,BC$12))</f>
        <v>0</v>
      </c>
      <c r="BD17" s="81">
        <f>IF(BD$14&gt;=($F17+'Cohort Cost'!$D$12),0,IF($F17&gt;BD$14,0,BD$12))</f>
        <v>0</v>
      </c>
      <c r="BE17" s="81">
        <f>IF(BE$14&gt;=($F17+'Cohort Cost'!$D$12),0,IF($F17&gt;BE$14,0,BE$12))</f>
        <v>0</v>
      </c>
      <c r="BF17" s="81">
        <f>IF(BF$14&gt;=($F17+'Cohort Cost'!$D$12),0,IF($F17&gt;BF$14,0,BF$12))</f>
        <v>0</v>
      </c>
      <c r="BG17" s="81">
        <f>IF(BG$14&gt;=($F17+'Cohort Cost'!$D$12),0,IF($F17&gt;BG$14,0,BG$12))</f>
        <v>0</v>
      </c>
      <c r="BH17" s="81">
        <f>IF(BH$14&gt;=($F17+'Cohort Cost'!$D$12),0,IF($F17&gt;BH$14,0,BH$12))</f>
        <v>0</v>
      </c>
      <c r="BI17" s="81">
        <f>IF(BI$14&gt;=($F17+'Cohort Cost'!$D$12),0,IF($F17&gt;BI$14,0,BI$12))</f>
        <v>0</v>
      </c>
      <c r="BJ17" s="81">
        <f>IF(BJ$14&gt;=($F17+'Cohort Cost'!$D$12),0,IF($F17&gt;BJ$14,0,BJ$12))</f>
        <v>0</v>
      </c>
      <c r="BK17" s="81">
        <f>IF(BK$14&gt;=($F17+'Cohort Cost'!$D$12),0,IF($F17&gt;BK$14,0,BK$12))</f>
        <v>0</v>
      </c>
      <c r="BL17" s="81">
        <f>IF(BL$14&gt;=($F17+'Cohort Cost'!$D$12),0,IF($F17&gt;BL$14,0,BL$12))</f>
        <v>0</v>
      </c>
      <c r="BM17" s="81">
        <f>IF(BM$14&gt;=($F17+'Cohort Cost'!$D$12),0,IF($F17&gt;BM$14,0,BM$12))</f>
        <v>0</v>
      </c>
      <c r="BN17" s="81">
        <f>IF(BN$14&gt;=($F17+'Cohort Cost'!$D$12),0,IF($F17&gt;BN$14,0,BN$12))</f>
        <v>0</v>
      </c>
    </row>
    <row r="18" spans="3:66" x14ac:dyDescent="0.35">
      <c r="C18" t="s">
        <v>83</v>
      </c>
      <c r="D18">
        <f t="shared" si="11"/>
        <v>27</v>
      </c>
      <c r="E18">
        <f t="shared" si="11"/>
        <v>28</v>
      </c>
      <c r="F18" s="87">
        <f t="shared" si="11"/>
        <v>4</v>
      </c>
      <c r="G18" s="81">
        <f t="shared" si="10"/>
        <v>0</v>
      </c>
      <c r="H18" s="81">
        <f t="shared" si="10"/>
        <v>0</v>
      </c>
      <c r="I18" s="81">
        <f t="shared" si="9"/>
        <v>0</v>
      </c>
      <c r="J18" s="81">
        <f t="shared" si="9"/>
        <v>0</v>
      </c>
      <c r="K18" s="81">
        <f t="shared" si="9"/>
        <v>0</v>
      </c>
      <c r="L18" s="81">
        <f t="shared" si="9"/>
        <v>0</v>
      </c>
      <c r="M18" s="81">
        <f t="shared" si="9"/>
        <v>0</v>
      </c>
      <c r="N18" s="81">
        <f t="shared" si="9"/>
        <v>0</v>
      </c>
      <c r="O18" s="81">
        <f>IF(O$14&gt;=($F18+'Cohort Cost'!$D$12),0,IF($F18&gt;O$14,0,O$12))</f>
        <v>11937181.40625607</v>
      </c>
      <c r="P18" s="81">
        <f>IF(P$14&gt;=($F18+'Cohort Cost'!$D$12),0,IF($F18&gt;P$14,0,P$12))</f>
        <v>12287400.801543303</v>
      </c>
      <c r="Q18" s="81">
        <f>IF(Q$14&gt;=($F18+'Cohort Cost'!$D$12),0,IF($F18&gt;Q$14,0,Q$12))</f>
        <v>12647968.857751139</v>
      </c>
      <c r="R18" s="81">
        <f>IF(R$14&gt;=($F18+'Cohort Cost'!$D$12),0,IF($F18&gt;R$14,0,R$12))</f>
        <v>13019192.876288446</v>
      </c>
      <c r="S18" s="81">
        <f>IF(S$14&gt;=($F18+'Cohort Cost'!$D$12),0,IF($F18&gt;S$14,0,S$12))</f>
        <v>13401389.314437967</v>
      </c>
      <c r="T18" s="81">
        <f>IF(T$14&gt;=($F18+'Cohort Cost'!$D$12),0,IF($F18&gt;T$14,0,T$12))</f>
        <v>13794884.058769193</v>
      </c>
      <c r="U18" s="81">
        <f>IF(U$14&gt;=($F18+'Cohort Cost'!$D$12),0,IF($F18&gt;U$14,0,U$12))</f>
        <v>14200012.706728315</v>
      </c>
      <c r="V18" s="81">
        <f>IF(V$14&gt;=($F18+'Cohort Cost'!$D$12),0,IF($F18&gt;V$14,0,V$12))</f>
        <v>14617120.856650129</v>
      </c>
      <c r="W18" s="81">
        <f>IF(W$14&gt;=($F18+'Cohort Cost'!$D$12),0,IF($F18&gt;W$14,0,W$12))</f>
        <v>15046564.406444</v>
      </c>
      <c r="X18" s="81">
        <f>IF(X$14&gt;=($F18+'Cohort Cost'!$D$12),0,IF($F18&gt;X$14,0,X$12))</f>
        <v>15488709.861213574</v>
      </c>
      <c r="Y18" s="81">
        <f>IF(Y$14&gt;=($F18+'Cohort Cost'!$D$12),0,IF($F18&gt;Y$14,0,Y$12))</f>
        <v>15943934.65007776</v>
      </c>
      <c r="Z18" s="81">
        <f>IF(Z$14&gt;=($F18+'Cohort Cost'!$D$12),0,IF($F18&gt;Z$14,0,Z$12))</f>
        <v>16412627.452468427</v>
      </c>
      <c r="AA18" s="81">
        <f>IF(AA$14&gt;=($F18+'Cohort Cost'!$D$12),0,IF($F18&gt;AA$14,0,AA$12))</f>
        <v>16895188.53418858</v>
      </c>
      <c r="AB18" s="81">
        <f>IF(AB$14&gt;=($F18+'Cohort Cost'!$D$12),0,IF($F18&gt;AB$14,0,AB$12))</f>
        <v>17392030.09352326</v>
      </c>
      <c r="AC18" s="81">
        <f>IF(AC$14&gt;=($F18+'Cohort Cost'!$D$12),0,IF($F18&gt;AC$14,0,AC$12))</f>
        <v>17903576.617704164</v>
      </c>
      <c r="AD18" s="81">
        <f>IF(AD$14&gt;=($F18+'Cohort Cost'!$D$12),0,IF($F18&gt;AD$14,0,AD$12))</f>
        <v>18430265.250037998</v>
      </c>
      <c r="AE18" s="81">
        <f>IF(AE$14&gt;=($F18+'Cohort Cost'!$D$12),0,IF($F18&gt;AE$14,0,AE$12))</f>
        <v>18972546.168017901</v>
      </c>
      <c r="AF18" s="81">
        <f>IF(AF$14&gt;=($F18+'Cohort Cost'!$D$12),0,IF($F18&gt;AF$14,0,AF$12))</f>
        <v>19530882.972746775</v>
      </c>
      <c r="AG18" s="81">
        <f>IF(AG$14&gt;=($F18+'Cohort Cost'!$D$12),0,IF($F18&gt;AG$14,0,AG$12))</f>
        <v>20105753.090011276</v>
      </c>
      <c r="AH18" s="81">
        <f>IF(AH$14&gt;=($F18+'Cohort Cost'!$D$12),0,IF($F18&gt;AH$14,0,AH$12))</f>
        <v>20697648.183355361</v>
      </c>
      <c r="AI18" s="81">
        <f>IF(AI$14&gt;=($F18+'Cohort Cost'!$D$12),0,IF($F18&gt;AI$14,0,AI$12))</f>
        <v>0</v>
      </c>
      <c r="AJ18" s="81">
        <f>IF(AJ$14&gt;=($F18+'Cohort Cost'!$D$12),0,IF($F18&gt;AJ$14,0,AJ$12))</f>
        <v>0</v>
      </c>
      <c r="AK18" s="81">
        <f>IF(AK$14&gt;=($F18+'Cohort Cost'!$D$12),0,IF($F18&gt;AK$14,0,AK$12))</f>
        <v>0</v>
      </c>
      <c r="AL18" s="81">
        <f>IF(AL$14&gt;=($F18+'Cohort Cost'!$D$12),0,IF($F18&gt;AL$14,0,AL$12))</f>
        <v>0</v>
      </c>
      <c r="AM18" s="81">
        <f>IF(AM$14&gt;=($F18+'Cohort Cost'!$D$12),0,IF($F18&gt;AM$14,0,AM$12))</f>
        <v>0</v>
      </c>
      <c r="AN18" s="81">
        <f>IF(AN$14&gt;=($F18+'Cohort Cost'!$D$12),0,IF($F18&gt;AN$14,0,AN$12))</f>
        <v>0</v>
      </c>
      <c r="AO18" s="81">
        <f>IF(AO$14&gt;=($F18+'Cohort Cost'!$D$12),0,IF($F18&gt;AO$14,0,AO$12))</f>
        <v>0</v>
      </c>
      <c r="AP18" s="81">
        <f>IF(AP$14&gt;=($F18+'Cohort Cost'!$D$12),0,IF($F18&gt;AP$14,0,AP$12))</f>
        <v>0</v>
      </c>
      <c r="AQ18" s="81">
        <f>IF(AQ$14&gt;=($F18+'Cohort Cost'!$D$12),0,IF($F18&gt;AQ$14,0,AQ$12))</f>
        <v>0</v>
      </c>
      <c r="AR18" s="81">
        <f>IF(AR$14&gt;=($F18+'Cohort Cost'!$D$12),0,IF($F18&gt;AR$14,0,AR$12))</f>
        <v>0</v>
      </c>
      <c r="AS18" s="81">
        <f>IF(AS$14&gt;=($F18+'Cohort Cost'!$D$12),0,IF($F18&gt;AS$14,0,AS$12))</f>
        <v>0</v>
      </c>
      <c r="AT18" s="81">
        <f>IF(AT$14&gt;=($F18+'Cohort Cost'!$D$12),0,IF($F18&gt;AT$14,0,AT$12))</f>
        <v>0</v>
      </c>
      <c r="AU18" s="81">
        <f>IF(AU$14&gt;=($F18+'Cohort Cost'!$D$12),0,IF($F18&gt;AU$14,0,AU$12))</f>
        <v>0</v>
      </c>
      <c r="AV18" s="81">
        <f>IF(AV$14&gt;=($F18+'Cohort Cost'!$D$12),0,IF($F18&gt;AV$14,0,AV$12))</f>
        <v>0</v>
      </c>
      <c r="AW18" s="81">
        <f>IF(AW$14&gt;=($F18+'Cohort Cost'!$D$12),0,IF($F18&gt;AW$14,0,AW$12))</f>
        <v>0</v>
      </c>
      <c r="AX18" s="81">
        <f>IF(AX$14&gt;=($F18+'Cohort Cost'!$D$12),0,IF($F18&gt;AX$14,0,AX$12))</f>
        <v>0</v>
      </c>
      <c r="AY18" s="81">
        <f>IF(AY$14&gt;=($F18+'Cohort Cost'!$D$12),0,IF($F18&gt;AY$14,0,AY$12))</f>
        <v>0</v>
      </c>
      <c r="AZ18" s="81">
        <f>IF(AZ$14&gt;=($F18+'Cohort Cost'!$D$12),0,IF($F18&gt;AZ$14,0,AZ$12))</f>
        <v>0</v>
      </c>
      <c r="BA18" s="81">
        <f>IF(BA$14&gt;=($F18+'Cohort Cost'!$D$12),0,IF($F18&gt;BA$14,0,BA$12))</f>
        <v>0</v>
      </c>
      <c r="BB18" s="81">
        <f>IF(BB$14&gt;=($F18+'Cohort Cost'!$D$12),0,IF($F18&gt;BB$14,0,BB$12))</f>
        <v>0</v>
      </c>
      <c r="BC18" s="81">
        <f>IF(BC$14&gt;=($F18+'Cohort Cost'!$D$12),0,IF($F18&gt;BC$14,0,BC$12))</f>
        <v>0</v>
      </c>
      <c r="BD18" s="81">
        <f>IF(BD$14&gt;=($F18+'Cohort Cost'!$D$12),0,IF($F18&gt;BD$14,0,BD$12))</f>
        <v>0</v>
      </c>
      <c r="BE18" s="81">
        <f>IF(BE$14&gt;=($F18+'Cohort Cost'!$D$12),0,IF($F18&gt;BE$14,0,BE$12))</f>
        <v>0</v>
      </c>
      <c r="BF18" s="81">
        <f>IF(BF$14&gt;=($F18+'Cohort Cost'!$D$12),0,IF($F18&gt;BF$14,0,BF$12))</f>
        <v>0</v>
      </c>
      <c r="BG18" s="81">
        <f>IF(BG$14&gt;=($F18+'Cohort Cost'!$D$12),0,IF($F18&gt;BG$14,0,BG$12))</f>
        <v>0</v>
      </c>
      <c r="BH18" s="81">
        <f>IF(BH$14&gt;=($F18+'Cohort Cost'!$D$12),0,IF($F18&gt;BH$14,0,BH$12))</f>
        <v>0</v>
      </c>
      <c r="BI18" s="81">
        <f>IF(BI$14&gt;=($F18+'Cohort Cost'!$D$12),0,IF($F18&gt;BI$14,0,BI$12))</f>
        <v>0</v>
      </c>
      <c r="BJ18" s="81">
        <f>IF(BJ$14&gt;=($F18+'Cohort Cost'!$D$12),0,IF($F18&gt;BJ$14,0,BJ$12))</f>
        <v>0</v>
      </c>
      <c r="BK18" s="81">
        <f>IF(BK$14&gt;=($F18+'Cohort Cost'!$D$12),0,IF($F18&gt;BK$14,0,BK$12))</f>
        <v>0</v>
      </c>
      <c r="BL18" s="81">
        <f>IF(BL$14&gt;=($F18+'Cohort Cost'!$D$12),0,IF($F18&gt;BL$14,0,BL$12))</f>
        <v>0</v>
      </c>
      <c r="BM18" s="81">
        <f>IF(BM$14&gt;=($F18+'Cohort Cost'!$D$12),0,IF($F18&gt;BM$14,0,BM$12))</f>
        <v>0</v>
      </c>
      <c r="BN18" s="81">
        <f>IF(BN$14&gt;=($F18+'Cohort Cost'!$D$12),0,IF($F18&gt;BN$14,0,BN$12))</f>
        <v>0</v>
      </c>
    </row>
    <row r="19" spans="3:66" x14ac:dyDescent="0.35">
      <c r="C19" t="s">
        <v>84</v>
      </c>
      <c r="D19">
        <f t="shared" si="11"/>
        <v>28</v>
      </c>
      <c r="E19">
        <f t="shared" si="11"/>
        <v>29</v>
      </c>
      <c r="F19" s="87">
        <f t="shared" si="11"/>
        <v>5</v>
      </c>
      <c r="G19" s="81">
        <f t="shared" si="10"/>
        <v>0</v>
      </c>
      <c r="H19" s="81">
        <f t="shared" si="10"/>
        <v>0</v>
      </c>
      <c r="I19" s="81">
        <f t="shared" si="9"/>
        <v>0</v>
      </c>
      <c r="J19" s="81">
        <f t="shared" si="9"/>
        <v>0</v>
      </c>
      <c r="K19" s="81">
        <f t="shared" si="9"/>
        <v>0</v>
      </c>
      <c r="L19" s="81">
        <f t="shared" si="9"/>
        <v>0</v>
      </c>
      <c r="M19" s="81">
        <f t="shared" si="9"/>
        <v>0</v>
      </c>
      <c r="N19" s="81">
        <f t="shared" si="9"/>
        <v>0</v>
      </c>
      <c r="O19" s="81">
        <f>IF(O$14&gt;=($F19+'Cohort Cost'!$D$12),0,IF($F19&gt;O$14,0,O$12))</f>
        <v>11937181.40625607</v>
      </c>
      <c r="P19" s="81">
        <f>IF(P$14&gt;=($F19+'Cohort Cost'!$D$12),0,IF($F19&gt;P$14,0,P$12))</f>
        <v>12287400.801543303</v>
      </c>
      <c r="Q19" s="81">
        <f>IF(Q$14&gt;=($F19+'Cohort Cost'!$D$12),0,IF($F19&gt;Q$14,0,Q$12))</f>
        <v>12647968.857751139</v>
      </c>
      <c r="R19" s="81">
        <f>IF(R$14&gt;=($F19+'Cohort Cost'!$D$12),0,IF($F19&gt;R$14,0,R$12))</f>
        <v>13019192.876288446</v>
      </c>
      <c r="S19" s="81">
        <f>IF(S$14&gt;=($F19+'Cohort Cost'!$D$12),0,IF($F19&gt;S$14,0,S$12))</f>
        <v>13401389.314437967</v>
      </c>
      <c r="T19" s="81">
        <f>IF(T$14&gt;=($F19+'Cohort Cost'!$D$12),0,IF($F19&gt;T$14,0,T$12))</f>
        <v>13794884.058769193</v>
      </c>
      <c r="U19" s="81">
        <f>IF(U$14&gt;=($F19+'Cohort Cost'!$D$12),0,IF($F19&gt;U$14,0,U$12))</f>
        <v>14200012.706728315</v>
      </c>
      <c r="V19" s="81">
        <f>IF(V$14&gt;=($F19+'Cohort Cost'!$D$12),0,IF($F19&gt;V$14,0,V$12))</f>
        <v>14617120.856650129</v>
      </c>
      <c r="W19" s="81">
        <f>IF(W$14&gt;=($F19+'Cohort Cost'!$D$12),0,IF($F19&gt;W$14,0,W$12))</f>
        <v>15046564.406444</v>
      </c>
      <c r="X19" s="81">
        <f>IF(X$14&gt;=($F19+'Cohort Cost'!$D$12),0,IF($F19&gt;X$14,0,X$12))</f>
        <v>15488709.861213574</v>
      </c>
      <c r="Y19" s="81">
        <f>IF(Y$14&gt;=($F19+'Cohort Cost'!$D$12),0,IF($F19&gt;Y$14,0,Y$12))</f>
        <v>15943934.65007776</v>
      </c>
      <c r="Z19" s="81">
        <f>IF(Z$14&gt;=($F19+'Cohort Cost'!$D$12),0,IF($F19&gt;Z$14,0,Z$12))</f>
        <v>16412627.452468427</v>
      </c>
      <c r="AA19" s="81">
        <f>IF(AA$14&gt;=($F19+'Cohort Cost'!$D$12),0,IF($F19&gt;AA$14,0,AA$12))</f>
        <v>16895188.53418858</v>
      </c>
      <c r="AB19" s="81">
        <f>IF(AB$14&gt;=($F19+'Cohort Cost'!$D$12),0,IF($F19&gt;AB$14,0,AB$12))</f>
        <v>17392030.09352326</v>
      </c>
      <c r="AC19" s="81">
        <f>IF(AC$14&gt;=($F19+'Cohort Cost'!$D$12),0,IF($F19&gt;AC$14,0,AC$12))</f>
        <v>17903576.617704164</v>
      </c>
      <c r="AD19" s="81">
        <f>IF(AD$14&gt;=($F19+'Cohort Cost'!$D$12),0,IF($F19&gt;AD$14,0,AD$12))</f>
        <v>18430265.250037998</v>
      </c>
      <c r="AE19" s="81">
        <f>IF(AE$14&gt;=($F19+'Cohort Cost'!$D$12),0,IF($F19&gt;AE$14,0,AE$12))</f>
        <v>18972546.168017901</v>
      </c>
      <c r="AF19" s="81">
        <f>IF(AF$14&gt;=($F19+'Cohort Cost'!$D$12),0,IF($F19&gt;AF$14,0,AF$12))</f>
        <v>19530882.972746775</v>
      </c>
      <c r="AG19" s="81">
        <f>IF(AG$14&gt;=($F19+'Cohort Cost'!$D$12),0,IF($F19&gt;AG$14,0,AG$12))</f>
        <v>20105753.090011276</v>
      </c>
      <c r="AH19" s="81">
        <f>IF(AH$14&gt;=($F19+'Cohort Cost'!$D$12),0,IF($F19&gt;AH$14,0,AH$12))</f>
        <v>20697648.183355361</v>
      </c>
      <c r="AI19" s="81">
        <f>IF(AI$14&gt;=($F19+'Cohort Cost'!$D$12),0,IF($F19&gt;AI$14,0,AI$12))</f>
        <v>21307074.579512645</v>
      </c>
      <c r="AJ19" s="81">
        <f>IF(AJ$14&gt;=($F19+'Cohort Cost'!$D$12),0,IF($F19&gt;AJ$14,0,AJ$12))</f>
        <v>0</v>
      </c>
      <c r="AK19" s="81">
        <f>IF(AK$14&gt;=($F19+'Cohort Cost'!$D$12),0,IF($F19&gt;AK$14,0,AK$12))</f>
        <v>0</v>
      </c>
      <c r="AL19" s="81">
        <f>IF(AL$14&gt;=($F19+'Cohort Cost'!$D$12),0,IF($F19&gt;AL$14,0,AL$12))</f>
        <v>0</v>
      </c>
      <c r="AM19" s="81">
        <f>IF(AM$14&gt;=($F19+'Cohort Cost'!$D$12),0,IF($F19&gt;AM$14,0,AM$12))</f>
        <v>0</v>
      </c>
      <c r="AN19" s="81">
        <f>IF(AN$14&gt;=($F19+'Cohort Cost'!$D$12),0,IF($F19&gt;AN$14,0,AN$12))</f>
        <v>0</v>
      </c>
      <c r="AO19" s="81">
        <f>IF(AO$14&gt;=($F19+'Cohort Cost'!$D$12),0,IF($F19&gt;AO$14,0,AO$12))</f>
        <v>0</v>
      </c>
      <c r="AP19" s="81">
        <f>IF(AP$14&gt;=($F19+'Cohort Cost'!$D$12),0,IF($F19&gt;AP$14,0,AP$12))</f>
        <v>0</v>
      </c>
      <c r="AQ19" s="81">
        <f>IF(AQ$14&gt;=($F19+'Cohort Cost'!$D$12),0,IF($F19&gt;AQ$14,0,AQ$12))</f>
        <v>0</v>
      </c>
      <c r="AR19" s="81">
        <f>IF(AR$14&gt;=($F19+'Cohort Cost'!$D$12),0,IF($F19&gt;AR$14,0,AR$12))</f>
        <v>0</v>
      </c>
      <c r="AS19" s="81">
        <f>IF(AS$14&gt;=($F19+'Cohort Cost'!$D$12),0,IF($F19&gt;AS$14,0,AS$12))</f>
        <v>0</v>
      </c>
      <c r="AT19" s="81">
        <f>IF(AT$14&gt;=($F19+'Cohort Cost'!$D$12),0,IF($F19&gt;AT$14,0,AT$12))</f>
        <v>0</v>
      </c>
      <c r="AU19" s="81">
        <f>IF(AU$14&gt;=($F19+'Cohort Cost'!$D$12),0,IF($F19&gt;AU$14,0,AU$12))</f>
        <v>0</v>
      </c>
      <c r="AV19" s="81">
        <f>IF(AV$14&gt;=($F19+'Cohort Cost'!$D$12),0,IF($F19&gt;AV$14,0,AV$12))</f>
        <v>0</v>
      </c>
      <c r="AW19" s="81">
        <f>IF(AW$14&gt;=($F19+'Cohort Cost'!$D$12),0,IF($F19&gt;AW$14,0,AW$12))</f>
        <v>0</v>
      </c>
      <c r="AX19" s="81">
        <f>IF(AX$14&gt;=($F19+'Cohort Cost'!$D$12),0,IF($F19&gt;AX$14,0,AX$12))</f>
        <v>0</v>
      </c>
      <c r="AY19" s="81">
        <f>IF(AY$14&gt;=($F19+'Cohort Cost'!$D$12),0,IF($F19&gt;AY$14,0,AY$12))</f>
        <v>0</v>
      </c>
      <c r="AZ19" s="81">
        <f>IF(AZ$14&gt;=($F19+'Cohort Cost'!$D$12),0,IF($F19&gt;AZ$14,0,AZ$12))</f>
        <v>0</v>
      </c>
      <c r="BA19" s="81">
        <f>IF(BA$14&gt;=($F19+'Cohort Cost'!$D$12),0,IF($F19&gt;BA$14,0,BA$12))</f>
        <v>0</v>
      </c>
      <c r="BB19" s="81">
        <f>IF(BB$14&gt;=($F19+'Cohort Cost'!$D$12),0,IF($F19&gt;BB$14,0,BB$12))</f>
        <v>0</v>
      </c>
      <c r="BC19" s="81">
        <f>IF(BC$14&gt;=($F19+'Cohort Cost'!$D$12),0,IF($F19&gt;BC$14,0,BC$12))</f>
        <v>0</v>
      </c>
      <c r="BD19" s="81">
        <f>IF(BD$14&gt;=($F19+'Cohort Cost'!$D$12),0,IF($F19&gt;BD$14,0,BD$12))</f>
        <v>0</v>
      </c>
      <c r="BE19" s="81">
        <f>IF(BE$14&gt;=($F19+'Cohort Cost'!$D$12),0,IF($F19&gt;BE$14,0,BE$12))</f>
        <v>0</v>
      </c>
      <c r="BF19" s="81">
        <f>IF(BF$14&gt;=($F19+'Cohort Cost'!$D$12),0,IF($F19&gt;BF$14,0,BF$12))</f>
        <v>0</v>
      </c>
      <c r="BG19" s="81">
        <f>IF(BG$14&gt;=($F19+'Cohort Cost'!$D$12),0,IF($F19&gt;BG$14,0,BG$12))</f>
        <v>0</v>
      </c>
      <c r="BH19" s="81">
        <f>IF(BH$14&gt;=($F19+'Cohort Cost'!$D$12),0,IF($F19&gt;BH$14,0,BH$12))</f>
        <v>0</v>
      </c>
      <c r="BI19" s="81">
        <f>IF(BI$14&gt;=($F19+'Cohort Cost'!$D$12),0,IF($F19&gt;BI$14,0,BI$12))</f>
        <v>0</v>
      </c>
      <c r="BJ19" s="81">
        <f>IF(BJ$14&gt;=($F19+'Cohort Cost'!$D$12),0,IF($F19&gt;BJ$14,0,BJ$12))</f>
        <v>0</v>
      </c>
      <c r="BK19" s="81">
        <f>IF(BK$14&gt;=($F19+'Cohort Cost'!$D$12),0,IF($F19&gt;BK$14,0,BK$12))</f>
        <v>0</v>
      </c>
      <c r="BL19" s="81">
        <f>IF(BL$14&gt;=($F19+'Cohort Cost'!$D$12),0,IF($F19&gt;BL$14,0,BL$12))</f>
        <v>0</v>
      </c>
      <c r="BM19" s="81">
        <f>IF(BM$14&gt;=($F19+'Cohort Cost'!$D$12),0,IF($F19&gt;BM$14,0,BM$12))</f>
        <v>0</v>
      </c>
      <c r="BN19" s="81">
        <f>IF(BN$14&gt;=($F19+'Cohort Cost'!$D$12),0,IF($F19&gt;BN$14,0,BN$12))</f>
        <v>0</v>
      </c>
    </row>
    <row r="20" spans="3:66" x14ac:dyDescent="0.35">
      <c r="C20" t="s">
        <v>85</v>
      </c>
      <c r="D20">
        <f t="shared" si="11"/>
        <v>29</v>
      </c>
      <c r="E20">
        <f t="shared" si="11"/>
        <v>30</v>
      </c>
      <c r="F20" s="87">
        <f t="shared" si="11"/>
        <v>6</v>
      </c>
      <c r="G20" s="81">
        <f t="shared" si="10"/>
        <v>0</v>
      </c>
      <c r="H20" s="81">
        <f t="shared" si="10"/>
        <v>0</v>
      </c>
      <c r="I20" s="81">
        <f t="shared" si="10"/>
        <v>0</v>
      </c>
      <c r="J20" s="81">
        <f t="shared" si="10"/>
        <v>0</v>
      </c>
      <c r="K20" s="81">
        <f t="shared" si="10"/>
        <v>0</v>
      </c>
      <c r="L20" s="81">
        <f t="shared" si="10"/>
        <v>0</v>
      </c>
      <c r="M20" s="81">
        <f t="shared" si="10"/>
        <v>0</v>
      </c>
      <c r="N20" s="81">
        <f t="shared" si="10"/>
        <v>0</v>
      </c>
      <c r="O20" s="81">
        <f>IF(O$14&gt;=($F20+'Cohort Cost'!$D$12),0,IF($F20&gt;O$14,0,O$12))</f>
        <v>11937181.40625607</v>
      </c>
      <c r="P20" s="81">
        <f>IF(P$14&gt;=($F20+'Cohort Cost'!$D$12),0,IF($F20&gt;P$14,0,P$12))</f>
        <v>12287400.801543303</v>
      </c>
      <c r="Q20" s="81">
        <f>IF(Q$14&gt;=($F20+'Cohort Cost'!$D$12),0,IF($F20&gt;Q$14,0,Q$12))</f>
        <v>12647968.857751139</v>
      </c>
      <c r="R20" s="81">
        <f>IF(R$14&gt;=($F20+'Cohort Cost'!$D$12),0,IF($F20&gt;R$14,0,R$12))</f>
        <v>13019192.876288446</v>
      </c>
      <c r="S20" s="81">
        <f>IF(S$14&gt;=($F20+'Cohort Cost'!$D$12),0,IF($F20&gt;S$14,0,S$12))</f>
        <v>13401389.314437967</v>
      </c>
      <c r="T20" s="81">
        <f>IF(T$14&gt;=($F20+'Cohort Cost'!$D$12),0,IF($F20&gt;T$14,0,T$12))</f>
        <v>13794884.058769193</v>
      </c>
      <c r="U20" s="81">
        <f>IF(U$14&gt;=($F20+'Cohort Cost'!$D$12),0,IF($F20&gt;U$14,0,U$12))</f>
        <v>14200012.706728315</v>
      </c>
      <c r="V20" s="81">
        <f>IF(V$14&gt;=($F20+'Cohort Cost'!$D$12),0,IF($F20&gt;V$14,0,V$12))</f>
        <v>14617120.856650129</v>
      </c>
      <c r="W20" s="81">
        <f>IF(W$14&gt;=($F20+'Cohort Cost'!$D$12),0,IF($F20&gt;W$14,0,W$12))</f>
        <v>15046564.406444</v>
      </c>
      <c r="X20" s="81">
        <f>IF(X$14&gt;=($F20+'Cohort Cost'!$D$12),0,IF($F20&gt;X$14,0,X$12))</f>
        <v>15488709.861213574</v>
      </c>
      <c r="Y20" s="81">
        <f>IF(Y$14&gt;=($F20+'Cohort Cost'!$D$12),0,IF($F20&gt;Y$14,0,Y$12))</f>
        <v>15943934.65007776</v>
      </c>
      <c r="Z20" s="81">
        <f>IF(Z$14&gt;=($F20+'Cohort Cost'!$D$12),0,IF($F20&gt;Z$14,0,Z$12))</f>
        <v>16412627.452468427</v>
      </c>
      <c r="AA20" s="81">
        <f>IF(AA$14&gt;=($F20+'Cohort Cost'!$D$12),0,IF($F20&gt;AA$14,0,AA$12))</f>
        <v>16895188.53418858</v>
      </c>
      <c r="AB20" s="81">
        <f>IF(AB$14&gt;=($F20+'Cohort Cost'!$D$12),0,IF($F20&gt;AB$14,0,AB$12))</f>
        <v>17392030.09352326</v>
      </c>
      <c r="AC20" s="81">
        <f>IF(AC$14&gt;=($F20+'Cohort Cost'!$D$12),0,IF($F20&gt;AC$14,0,AC$12))</f>
        <v>17903576.617704164</v>
      </c>
      <c r="AD20" s="81">
        <f>IF(AD$14&gt;=($F20+'Cohort Cost'!$D$12),0,IF($F20&gt;AD$14,0,AD$12))</f>
        <v>18430265.250037998</v>
      </c>
      <c r="AE20" s="81">
        <f>IF(AE$14&gt;=($F20+'Cohort Cost'!$D$12),0,IF($F20&gt;AE$14,0,AE$12))</f>
        <v>18972546.168017901</v>
      </c>
      <c r="AF20" s="81">
        <f>IF(AF$14&gt;=($F20+'Cohort Cost'!$D$12),0,IF($F20&gt;AF$14,0,AF$12))</f>
        <v>19530882.972746775</v>
      </c>
      <c r="AG20" s="81">
        <f>IF(AG$14&gt;=($F20+'Cohort Cost'!$D$12),0,IF($F20&gt;AG$14,0,AG$12))</f>
        <v>20105753.090011276</v>
      </c>
      <c r="AH20" s="81">
        <f>IF(AH$14&gt;=($F20+'Cohort Cost'!$D$12),0,IF($F20&gt;AH$14,0,AH$12))</f>
        <v>20697648.183355361</v>
      </c>
      <c r="AI20" s="81">
        <f>IF(AI$14&gt;=($F20+'Cohort Cost'!$D$12),0,IF($F20&gt;AI$14,0,AI$12))</f>
        <v>21307074.579512645</v>
      </c>
      <c r="AJ20" s="81">
        <f>IF(AJ$14&gt;=($F20+'Cohort Cost'!$D$12),0,IF($F20&gt;AJ$14,0,AJ$12))</f>
        <v>21934553.706567775</v>
      </c>
      <c r="AK20" s="81">
        <f>IF(AK$14&gt;=($F20+'Cohort Cost'!$D$12),0,IF($F20&gt;AK$14,0,AK$12))</f>
        <v>0</v>
      </c>
      <c r="AL20" s="81">
        <f>IF(AL$14&gt;=($F20+'Cohort Cost'!$D$12),0,IF($F20&gt;AL$14,0,AL$12))</f>
        <v>0</v>
      </c>
      <c r="AM20" s="81">
        <f>IF(AM$14&gt;=($F20+'Cohort Cost'!$D$12),0,IF($F20&gt;AM$14,0,AM$12))</f>
        <v>0</v>
      </c>
      <c r="AN20" s="81">
        <f>IF(AN$14&gt;=($F20+'Cohort Cost'!$D$12),0,IF($F20&gt;AN$14,0,AN$12))</f>
        <v>0</v>
      </c>
      <c r="AO20" s="81">
        <f>IF(AO$14&gt;=($F20+'Cohort Cost'!$D$12),0,IF($F20&gt;AO$14,0,AO$12))</f>
        <v>0</v>
      </c>
      <c r="AP20" s="81">
        <f>IF(AP$14&gt;=($F20+'Cohort Cost'!$D$12),0,IF($F20&gt;AP$14,0,AP$12))</f>
        <v>0</v>
      </c>
      <c r="AQ20" s="81">
        <f>IF(AQ$14&gt;=($F20+'Cohort Cost'!$D$12),0,IF($F20&gt;AQ$14,0,AQ$12))</f>
        <v>0</v>
      </c>
      <c r="AR20" s="81">
        <f>IF(AR$14&gt;=($F20+'Cohort Cost'!$D$12),0,IF($F20&gt;AR$14,0,AR$12))</f>
        <v>0</v>
      </c>
      <c r="AS20" s="81">
        <f>IF(AS$14&gt;=($F20+'Cohort Cost'!$D$12),0,IF($F20&gt;AS$14,0,AS$12))</f>
        <v>0</v>
      </c>
      <c r="AT20" s="81">
        <f>IF(AT$14&gt;=($F20+'Cohort Cost'!$D$12),0,IF($F20&gt;AT$14,0,AT$12))</f>
        <v>0</v>
      </c>
      <c r="AU20" s="81">
        <f>IF(AU$14&gt;=($F20+'Cohort Cost'!$D$12),0,IF($F20&gt;AU$14,0,AU$12))</f>
        <v>0</v>
      </c>
      <c r="AV20" s="81">
        <f>IF(AV$14&gt;=($F20+'Cohort Cost'!$D$12),0,IF($F20&gt;AV$14,0,AV$12))</f>
        <v>0</v>
      </c>
      <c r="AW20" s="81">
        <f>IF(AW$14&gt;=($F20+'Cohort Cost'!$D$12),0,IF($F20&gt;AW$14,0,AW$12))</f>
        <v>0</v>
      </c>
      <c r="AX20" s="81">
        <f>IF(AX$14&gt;=($F20+'Cohort Cost'!$D$12),0,IF($F20&gt;AX$14,0,AX$12))</f>
        <v>0</v>
      </c>
      <c r="AY20" s="81">
        <f>IF(AY$14&gt;=($F20+'Cohort Cost'!$D$12),0,IF($F20&gt;AY$14,0,AY$12))</f>
        <v>0</v>
      </c>
      <c r="AZ20" s="81">
        <f>IF(AZ$14&gt;=($F20+'Cohort Cost'!$D$12),0,IF($F20&gt;AZ$14,0,AZ$12))</f>
        <v>0</v>
      </c>
      <c r="BA20" s="81">
        <f>IF(BA$14&gt;=($F20+'Cohort Cost'!$D$12),0,IF($F20&gt;BA$14,0,BA$12))</f>
        <v>0</v>
      </c>
      <c r="BB20" s="81">
        <f>IF(BB$14&gt;=($F20+'Cohort Cost'!$D$12),0,IF($F20&gt;BB$14,0,BB$12))</f>
        <v>0</v>
      </c>
      <c r="BC20" s="81">
        <f>IF(BC$14&gt;=($F20+'Cohort Cost'!$D$12),0,IF($F20&gt;BC$14,0,BC$12))</f>
        <v>0</v>
      </c>
      <c r="BD20" s="81">
        <f>IF(BD$14&gt;=($F20+'Cohort Cost'!$D$12),0,IF($F20&gt;BD$14,0,BD$12))</f>
        <v>0</v>
      </c>
      <c r="BE20" s="81">
        <f>IF(BE$14&gt;=($F20+'Cohort Cost'!$D$12),0,IF($F20&gt;BE$14,0,BE$12))</f>
        <v>0</v>
      </c>
      <c r="BF20" s="81">
        <f>IF(BF$14&gt;=($F20+'Cohort Cost'!$D$12),0,IF($F20&gt;BF$14,0,BF$12))</f>
        <v>0</v>
      </c>
      <c r="BG20" s="81">
        <f>IF(BG$14&gt;=($F20+'Cohort Cost'!$D$12),0,IF($F20&gt;BG$14,0,BG$12))</f>
        <v>0</v>
      </c>
      <c r="BH20" s="81">
        <f>IF(BH$14&gt;=($F20+'Cohort Cost'!$D$12),0,IF($F20&gt;BH$14,0,BH$12))</f>
        <v>0</v>
      </c>
      <c r="BI20" s="81">
        <f>IF(BI$14&gt;=($F20+'Cohort Cost'!$D$12),0,IF($F20&gt;BI$14,0,BI$12))</f>
        <v>0</v>
      </c>
      <c r="BJ20" s="81">
        <f>IF(BJ$14&gt;=($F20+'Cohort Cost'!$D$12),0,IF($F20&gt;BJ$14,0,BJ$12))</f>
        <v>0</v>
      </c>
      <c r="BK20" s="81">
        <f>IF(BK$14&gt;=($F20+'Cohort Cost'!$D$12),0,IF($F20&gt;BK$14,0,BK$12))</f>
        <v>0</v>
      </c>
      <c r="BL20" s="81">
        <f>IF(BL$14&gt;=($F20+'Cohort Cost'!$D$12),0,IF($F20&gt;BL$14,0,BL$12))</f>
        <v>0</v>
      </c>
      <c r="BM20" s="81">
        <f>IF(BM$14&gt;=($F20+'Cohort Cost'!$D$12),0,IF($F20&gt;BM$14,0,BM$12))</f>
        <v>0</v>
      </c>
      <c r="BN20" s="81">
        <f>IF(BN$14&gt;=($F20+'Cohort Cost'!$D$12),0,IF($F20&gt;BN$14,0,BN$12))</f>
        <v>0</v>
      </c>
    </row>
    <row r="21" spans="3:66" x14ac:dyDescent="0.35">
      <c r="C21" t="s">
        <v>86</v>
      </c>
      <c r="D21">
        <f t="shared" si="11"/>
        <v>30</v>
      </c>
      <c r="E21">
        <f t="shared" si="11"/>
        <v>31</v>
      </c>
      <c r="F21" s="87">
        <f t="shared" si="11"/>
        <v>7</v>
      </c>
      <c r="G21" s="81">
        <f t="shared" si="10"/>
        <v>0</v>
      </c>
      <c r="H21" s="81">
        <f t="shared" si="10"/>
        <v>0</v>
      </c>
      <c r="I21" s="81">
        <f t="shared" si="10"/>
        <v>0</v>
      </c>
      <c r="J21" s="81">
        <f t="shared" si="10"/>
        <v>0</v>
      </c>
      <c r="K21" s="81">
        <f t="shared" si="10"/>
        <v>0</v>
      </c>
      <c r="L21" s="81">
        <f t="shared" si="10"/>
        <v>0</v>
      </c>
      <c r="M21" s="81">
        <f t="shared" si="10"/>
        <v>0</v>
      </c>
      <c r="N21" s="81">
        <f t="shared" si="10"/>
        <v>0</v>
      </c>
      <c r="O21" s="81">
        <f>IF(O$14&gt;=($F21+'Cohort Cost'!$D$12),0,IF($F21&gt;O$14,0,O$12))</f>
        <v>11937181.40625607</v>
      </c>
      <c r="P21" s="81">
        <f>IF(P$14&gt;=($F21+'Cohort Cost'!$D$12),0,IF($F21&gt;P$14,0,P$12))</f>
        <v>12287400.801543303</v>
      </c>
      <c r="Q21" s="81">
        <f>IF(Q$14&gt;=($F21+'Cohort Cost'!$D$12),0,IF($F21&gt;Q$14,0,Q$12))</f>
        <v>12647968.857751139</v>
      </c>
      <c r="R21" s="81">
        <f>IF(R$14&gt;=($F21+'Cohort Cost'!$D$12),0,IF($F21&gt;R$14,0,R$12))</f>
        <v>13019192.876288446</v>
      </c>
      <c r="S21" s="81">
        <f>IF(S$14&gt;=($F21+'Cohort Cost'!$D$12),0,IF($F21&gt;S$14,0,S$12))</f>
        <v>13401389.314437967</v>
      </c>
      <c r="T21" s="81">
        <f>IF(T$14&gt;=($F21+'Cohort Cost'!$D$12),0,IF($F21&gt;T$14,0,T$12))</f>
        <v>13794884.058769193</v>
      </c>
      <c r="U21" s="81">
        <f>IF(U$14&gt;=($F21+'Cohort Cost'!$D$12),0,IF($F21&gt;U$14,0,U$12))</f>
        <v>14200012.706728315</v>
      </c>
      <c r="V21" s="81">
        <f>IF(V$14&gt;=($F21+'Cohort Cost'!$D$12),0,IF($F21&gt;V$14,0,V$12))</f>
        <v>14617120.856650129</v>
      </c>
      <c r="W21" s="81">
        <f>IF(W$14&gt;=($F21+'Cohort Cost'!$D$12),0,IF($F21&gt;W$14,0,W$12))</f>
        <v>15046564.406444</v>
      </c>
      <c r="X21" s="81">
        <f>IF(X$14&gt;=($F21+'Cohort Cost'!$D$12),0,IF($F21&gt;X$14,0,X$12))</f>
        <v>15488709.861213574</v>
      </c>
      <c r="Y21" s="81">
        <f>IF(Y$14&gt;=($F21+'Cohort Cost'!$D$12),0,IF($F21&gt;Y$14,0,Y$12))</f>
        <v>15943934.65007776</v>
      </c>
      <c r="Z21" s="81">
        <f>IF(Z$14&gt;=($F21+'Cohort Cost'!$D$12),0,IF($F21&gt;Z$14,0,Z$12))</f>
        <v>16412627.452468427</v>
      </c>
      <c r="AA21" s="81">
        <f>IF(AA$14&gt;=($F21+'Cohort Cost'!$D$12),0,IF($F21&gt;AA$14,0,AA$12))</f>
        <v>16895188.53418858</v>
      </c>
      <c r="AB21" s="81">
        <f>IF(AB$14&gt;=($F21+'Cohort Cost'!$D$12),0,IF($F21&gt;AB$14,0,AB$12))</f>
        <v>17392030.09352326</v>
      </c>
      <c r="AC21" s="81">
        <f>IF(AC$14&gt;=($F21+'Cohort Cost'!$D$12),0,IF($F21&gt;AC$14,0,AC$12))</f>
        <v>17903576.617704164</v>
      </c>
      <c r="AD21" s="81">
        <f>IF(AD$14&gt;=($F21+'Cohort Cost'!$D$12),0,IF($F21&gt;AD$14,0,AD$12))</f>
        <v>18430265.250037998</v>
      </c>
      <c r="AE21" s="81">
        <f>IF(AE$14&gt;=($F21+'Cohort Cost'!$D$12),0,IF($F21&gt;AE$14,0,AE$12))</f>
        <v>18972546.168017901</v>
      </c>
      <c r="AF21" s="81">
        <f>IF(AF$14&gt;=($F21+'Cohort Cost'!$D$12),0,IF($F21&gt;AF$14,0,AF$12))</f>
        <v>19530882.972746775</v>
      </c>
      <c r="AG21" s="81">
        <f>IF(AG$14&gt;=($F21+'Cohort Cost'!$D$12),0,IF($F21&gt;AG$14,0,AG$12))</f>
        <v>20105753.090011276</v>
      </c>
      <c r="AH21" s="81">
        <f>IF(AH$14&gt;=($F21+'Cohort Cost'!$D$12),0,IF($F21&gt;AH$14,0,AH$12))</f>
        <v>20697648.183355361</v>
      </c>
      <c r="AI21" s="81">
        <f>IF(AI$14&gt;=($F21+'Cohort Cost'!$D$12),0,IF($F21&gt;AI$14,0,AI$12))</f>
        <v>21307074.579512645</v>
      </c>
      <c r="AJ21" s="81">
        <f>IF(AJ$14&gt;=($F21+'Cohort Cost'!$D$12),0,IF($F21&gt;AJ$14,0,AJ$12))</f>
        <v>21934553.706567775</v>
      </c>
      <c r="AK21" s="81">
        <f>IF(AK$14&gt;=($F21+'Cohort Cost'!$D$12),0,IF($F21&gt;AK$14,0,AK$12))</f>
        <v>22580622.54522796</v>
      </c>
      <c r="AL21" s="81">
        <f>IF(AL$14&gt;=($F21+'Cohort Cost'!$D$12),0,IF($F21&gt;AL$14,0,AL$12))</f>
        <v>0</v>
      </c>
      <c r="AM21" s="81">
        <f>IF(AM$14&gt;=($F21+'Cohort Cost'!$D$12),0,IF($F21&gt;AM$14,0,AM$12))</f>
        <v>0</v>
      </c>
      <c r="AN21" s="81">
        <f>IF(AN$14&gt;=($F21+'Cohort Cost'!$D$12),0,IF($F21&gt;AN$14,0,AN$12))</f>
        <v>0</v>
      </c>
      <c r="AO21" s="81">
        <f>IF(AO$14&gt;=($F21+'Cohort Cost'!$D$12),0,IF($F21&gt;AO$14,0,AO$12))</f>
        <v>0</v>
      </c>
      <c r="AP21" s="81">
        <f>IF(AP$14&gt;=($F21+'Cohort Cost'!$D$12),0,IF($F21&gt;AP$14,0,AP$12))</f>
        <v>0</v>
      </c>
      <c r="AQ21" s="81">
        <f>IF(AQ$14&gt;=($F21+'Cohort Cost'!$D$12),0,IF($F21&gt;AQ$14,0,AQ$12))</f>
        <v>0</v>
      </c>
      <c r="AR21" s="81">
        <f>IF(AR$14&gt;=($F21+'Cohort Cost'!$D$12),0,IF($F21&gt;AR$14,0,AR$12))</f>
        <v>0</v>
      </c>
      <c r="AS21" s="81">
        <f>IF(AS$14&gt;=($F21+'Cohort Cost'!$D$12),0,IF($F21&gt;AS$14,0,AS$12))</f>
        <v>0</v>
      </c>
      <c r="AT21" s="81">
        <f>IF(AT$14&gt;=($F21+'Cohort Cost'!$D$12),0,IF($F21&gt;AT$14,0,AT$12))</f>
        <v>0</v>
      </c>
      <c r="AU21" s="81">
        <f>IF(AU$14&gt;=($F21+'Cohort Cost'!$D$12),0,IF($F21&gt;AU$14,0,AU$12))</f>
        <v>0</v>
      </c>
      <c r="AV21" s="81">
        <f>IF(AV$14&gt;=($F21+'Cohort Cost'!$D$12),0,IF($F21&gt;AV$14,0,AV$12))</f>
        <v>0</v>
      </c>
      <c r="AW21" s="81">
        <f>IF(AW$14&gt;=($F21+'Cohort Cost'!$D$12),0,IF($F21&gt;AW$14,0,AW$12))</f>
        <v>0</v>
      </c>
      <c r="AX21" s="81">
        <f>IF(AX$14&gt;=($F21+'Cohort Cost'!$D$12),0,IF($F21&gt;AX$14,0,AX$12))</f>
        <v>0</v>
      </c>
      <c r="AY21" s="81">
        <f>IF(AY$14&gt;=($F21+'Cohort Cost'!$D$12),0,IF($F21&gt;AY$14,0,AY$12))</f>
        <v>0</v>
      </c>
      <c r="AZ21" s="81">
        <f>IF(AZ$14&gt;=($F21+'Cohort Cost'!$D$12),0,IF($F21&gt;AZ$14,0,AZ$12))</f>
        <v>0</v>
      </c>
      <c r="BA21" s="81">
        <f>IF(BA$14&gt;=($F21+'Cohort Cost'!$D$12),0,IF($F21&gt;BA$14,0,BA$12))</f>
        <v>0</v>
      </c>
      <c r="BB21" s="81">
        <f>IF(BB$14&gt;=($F21+'Cohort Cost'!$D$12),0,IF($F21&gt;BB$14,0,BB$12))</f>
        <v>0</v>
      </c>
      <c r="BC21" s="81">
        <f>IF(BC$14&gt;=($F21+'Cohort Cost'!$D$12),0,IF($F21&gt;BC$14,0,BC$12))</f>
        <v>0</v>
      </c>
      <c r="BD21" s="81">
        <f>IF(BD$14&gt;=($F21+'Cohort Cost'!$D$12),0,IF($F21&gt;BD$14,0,BD$12))</f>
        <v>0</v>
      </c>
      <c r="BE21" s="81">
        <f>IF(BE$14&gt;=($F21+'Cohort Cost'!$D$12),0,IF($F21&gt;BE$14,0,BE$12))</f>
        <v>0</v>
      </c>
      <c r="BF21" s="81">
        <f>IF(BF$14&gt;=($F21+'Cohort Cost'!$D$12),0,IF($F21&gt;BF$14,0,BF$12))</f>
        <v>0</v>
      </c>
      <c r="BG21" s="81">
        <f>IF(BG$14&gt;=($F21+'Cohort Cost'!$D$12),0,IF($F21&gt;BG$14,0,BG$12))</f>
        <v>0</v>
      </c>
      <c r="BH21" s="81">
        <f>IF(BH$14&gt;=($F21+'Cohort Cost'!$D$12),0,IF($F21&gt;BH$14,0,BH$12))</f>
        <v>0</v>
      </c>
      <c r="BI21" s="81">
        <f>IF(BI$14&gt;=($F21+'Cohort Cost'!$D$12),0,IF($F21&gt;BI$14,0,BI$12))</f>
        <v>0</v>
      </c>
      <c r="BJ21" s="81">
        <f>IF(BJ$14&gt;=($F21+'Cohort Cost'!$D$12),0,IF($F21&gt;BJ$14,0,BJ$12))</f>
        <v>0</v>
      </c>
      <c r="BK21" s="81">
        <f>IF(BK$14&gt;=($F21+'Cohort Cost'!$D$12),0,IF($F21&gt;BK$14,0,BK$12))</f>
        <v>0</v>
      </c>
      <c r="BL21" s="81">
        <f>IF(BL$14&gt;=($F21+'Cohort Cost'!$D$12),0,IF($F21&gt;BL$14,0,BL$12))</f>
        <v>0</v>
      </c>
      <c r="BM21" s="81">
        <f>IF(BM$14&gt;=($F21+'Cohort Cost'!$D$12),0,IF($F21&gt;BM$14,0,BM$12))</f>
        <v>0</v>
      </c>
      <c r="BN21" s="81">
        <f>IF(BN$14&gt;=($F21+'Cohort Cost'!$D$12),0,IF($F21&gt;BN$14,0,BN$12))</f>
        <v>0</v>
      </c>
    </row>
    <row r="22" spans="3:66" x14ac:dyDescent="0.35">
      <c r="C22" t="s">
        <v>87</v>
      </c>
      <c r="D22">
        <f t="shared" si="11"/>
        <v>31</v>
      </c>
      <c r="E22">
        <f t="shared" si="11"/>
        <v>32</v>
      </c>
      <c r="F22" s="87">
        <f t="shared" si="11"/>
        <v>8</v>
      </c>
      <c r="G22" s="81">
        <f t="shared" si="10"/>
        <v>0</v>
      </c>
      <c r="H22" s="81">
        <f t="shared" si="10"/>
        <v>0</v>
      </c>
      <c r="I22" s="81">
        <f t="shared" si="10"/>
        <v>0</v>
      </c>
      <c r="J22" s="81">
        <f t="shared" si="10"/>
        <v>0</v>
      </c>
      <c r="K22" s="81">
        <f t="shared" si="10"/>
        <v>0</v>
      </c>
      <c r="L22" s="81">
        <f t="shared" si="10"/>
        <v>0</v>
      </c>
      <c r="M22" s="81">
        <f t="shared" si="10"/>
        <v>0</v>
      </c>
      <c r="N22" s="81">
        <f t="shared" si="10"/>
        <v>0</v>
      </c>
      <c r="O22" s="81">
        <f>IF(O$14&gt;=($F22+'Cohort Cost'!$D$12),0,IF($F22&gt;O$14,0,O$12))</f>
        <v>11937181.40625607</v>
      </c>
      <c r="P22" s="81">
        <f>IF(P$14&gt;=($F22+'Cohort Cost'!$D$12),0,IF($F22&gt;P$14,0,P$12))</f>
        <v>12287400.801543303</v>
      </c>
      <c r="Q22" s="81">
        <f>IF(Q$14&gt;=($F22+'Cohort Cost'!$D$12),0,IF($F22&gt;Q$14,0,Q$12))</f>
        <v>12647968.857751139</v>
      </c>
      <c r="R22" s="81">
        <f>IF(R$14&gt;=($F22+'Cohort Cost'!$D$12),0,IF($F22&gt;R$14,0,R$12))</f>
        <v>13019192.876288446</v>
      </c>
      <c r="S22" s="81">
        <f>IF(S$14&gt;=($F22+'Cohort Cost'!$D$12),0,IF($F22&gt;S$14,0,S$12))</f>
        <v>13401389.314437967</v>
      </c>
      <c r="T22" s="81">
        <f>IF(T$14&gt;=($F22+'Cohort Cost'!$D$12),0,IF($F22&gt;T$14,0,T$12))</f>
        <v>13794884.058769193</v>
      </c>
      <c r="U22" s="81">
        <f>IF(U$14&gt;=($F22+'Cohort Cost'!$D$12),0,IF($F22&gt;U$14,0,U$12))</f>
        <v>14200012.706728315</v>
      </c>
      <c r="V22" s="81">
        <f>IF(V$14&gt;=($F22+'Cohort Cost'!$D$12),0,IF($F22&gt;V$14,0,V$12))</f>
        <v>14617120.856650129</v>
      </c>
      <c r="W22" s="81">
        <f>IF(W$14&gt;=($F22+'Cohort Cost'!$D$12),0,IF($F22&gt;W$14,0,W$12))</f>
        <v>15046564.406444</v>
      </c>
      <c r="X22" s="81">
        <f>IF(X$14&gt;=($F22+'Cohort Cost'!$D$12),0,IF($F22&gt;X$14,0,X$12))</f>
        <v>15488709.861213574</v>
      </c>
      <c r="Y22" s="81">
        <f>IF(Y$14&gt;=($F22+'Cohort Cost'!$D$12),0,IF($F22&gt;Y$14,0,Y$12))</f>
        <v>15943934.65007776</v>
      </c>
      <c r="Z22" s="81">
        <f>IF(Z$14&gt;=($F22+'Cohort Cost'!$D$12),0,IF($F22&gt;Z$14,0,Z$12))</f>
        <v>16412627.452468427</v>
      </c>
      <c r="AA22" s="81">
        <f>IF(AA$14&gt;=($F22+'Cohort Cost'!$D$12),0,IF($F22&gt;AA$14,0,AA$12))</f>
        <v>16895188.53418858</v>
      </c>
      <c r="AB22" s="81">
        <f>IF(AB$14&gt;=($F22+'Cohort Cost'!$D$12),0,IF($F22&gt;AB$14,0,AB$12))</f>
        <v>17392030.09352326</v>
      </c>
      <c r="AC22" s="81">
        <f>IF(AC$14&gt;=($F22+'Cohort Cost'!$D$12),0,IF($F22&gt;AC$14,0,AC$12))</f>
        <v>17903576.617704164</v>
      </c>
      <c r="AD22" s="81">
        <f>IF(AD$14&gt;=($F22+'Cohort Cost'!$D$12),0,IF($F22&gt;AD$14,0,AD$12))</f>
        <v>18430265.250037998</v>
      </c>
      <c r="AE22" s="81">
        <f>IF(AE$14&gt;=($F22+'Cohort Cost'!$D$12),0,IF($F22&gt;AE$14,0,AE$12))</f>
        <v>18972546.168017901</v>
      </c>
      <c r="AF22" s="81">
        <f>IF(AF$14&gt;=($F22+'Cohort Cost'!$D$12),0,IF($F22&gt;AF$14,0,AF$12))</f>
        <v>19530882.972746775</v>
      </c>
      <c r="AG22" s="81">
        <f>IF(AG$14&gt;=($F22+'Cohort Cost'!$D$12),0,IF($F22&gt;AG$14,0,AG$12))</f>
        <v>20105753.090011276</v>
      </c>
      <c r="AH22" s="81">
        <f>IF(AH$14&gt;=($F22+'Cohort Cost'!$D$12),0,IF($F22&gt;AH$14,0,AH$12))</f>
        <v>20697648.183355361</v>
      </c>
      <c r="AI22" s="81">
        <f>IF(AI$14&gt;=($F22+'Cohort Cost'!$D$12),0,IF($F22&gt;AI$14,0,AI$12))</f>
        <v>21307074.579512645</v>
      </c>
      <c r="AJ22" s="81">
        <f>IF(AJ$14&gt;=($F22+'Cohort Cost'!$D$12),0,IF($F22&gt;AJ$14,0,AJ$12))</f>
        <v>21934553.706567775</v>
      </c>
      <c r="AK22" s="81">
        <f>IF(AK$14&gt;=($F22+'Cohort Cost'!$D$12),0,IF($F22&gt;AK$14,0,AK$12))</f>
        <v>22580622.54522796</v>
      </c>
      <c r="AL22" s="81">
        <f>IF(AL$14&gt;=($F22+'Cohort Cost'!$D$12),0,IF($F22&gt;AL$14,0,AL$12))</f>
        <v>23245834.093597203</v>
      </c>
      <c r="AM22" s="81">
        <f>IF(AM$14&gt;=($F22+'Cohort Cost'!$D$12),0,IF($F22&gt;AM$14,0,AM$12))</f>
        <v>0</v>
      </c>
      <c r="AN22" s="81">
        <f>IF(AN$14&gt;=($F22+'Cohort Cost'!$D$12),0,IF($F22&gt;AN$14,0,AN$12))</f>
        <v>0</v>
      </c>
      <c r="AO22" s="81">
        <f>IF(AO$14&gt;=($F22+'Cohort Cost'!$D$12),0,IF($F22&gt;AO$14,0,AO$12))</f>
        <v>0</v>
      </c>
      <c r="AP22" s="81">
        <f>IF(AP$14&gt;=($F22+'Cohort Cost'!$D$12),0,IF($F22&gt;AP$14,0,AP$12))</f>
        <v>0</v>
      </c>
      <c r="AQ22" s="81">
        <f>IF(AQ$14&gt;=($F22+'Cohort Cost'!$D$12),0,IF($F22&gt;AQ$14,0,AQ$12))</f>
        <v>0</v>
      </c>
      <c r="AR22" s="81">
        <f>IF(AR$14&gt;=($F22+'Cohort Cost'!$D$12),0,IF($F22&gt;AR$14,0,AR$12))</f>
        <v>0</v>
      </c>
      <c r="AS22" s="81">
        <f>IF(AS$14&gt;=($F22+'Cohort Cost'!$D$12),0,IF($F22&gt;AS$14,0,AS$12))</f>
        <v>0</v>
      </c>
      <c r="AT22" s="81">
        <f>IF(AT$14&gt;=($F22+'Cohort Cost'!$D$12),0,IF($F22&gt;AT$14,0,AT$12))</f>
        <v>0</v>
      </c>
      <c r="AU22" s="81">
        <f>IF(AU$14&gt;=($F22+'Cohort Cost'!$D$12),0,IF($F22&gt;AU$14,0,AU$12))</f>
        <v>0</v>
      </c>
      <c r="AV22" s="81">
        <f>IF(AV$14&gt;=($F22+'Cohort Cost'!$D$12),0,IF($F22&gt;AV$14,0,AV$12))</f>
        <v>0</v>
      </c>
      <c r="AW22" s="81">
        <f>IF(AW$14&gt;=($F22+'Cohort Cost'!$D$12),0,IF($F22&gt;AW$14,0,AW$12))</f>
        <v>0</v>
      </c>
      <c r="AX22" s="81">
        <f>IF(AX$14&gt;=($F22+'Cohort Cost'!$D$12),0,IF($F22&gt;AX$14,0,AX$12))</f>
        <v>0</v>
      </c>
      <c r="AY22" s="81">
        <f>IF(AY$14&gt;=($F22+'Cohort Cost'!$D$12),0,IF($F22&gt;AY$14,0,AY$12))</f>
        <v>0</v>
      </c>
      <c r="AZ22" s="81">
        <f>IF(AZ$14&gt;=($F22+'Cohort Cost'!$D$12),0,IF($F22&gt;AZ$14,0,AZ$12))</f>
        <v>0</v>
      </c>
      <c r="BA22" s="81">
        <f>IF(BA$14&gt;=($F22+'Cohort Cost'!$D$12),0,IF($F22&gt;BA$14,0,BA$12))</f>
        <v>0</v>
      </c>
      <c r="BB22" s="81">
        <f>IF(BB$14&gt;=($F22+'Cohort Cost'!$D$12),0,IF($F22&gt;BB$14,0,BB$12))</f>
        <v>0</v>
      </c>
      <c r="BC22" s="81">
        <f>IF(BC$14&gt;=($F22+'Cohort Cost'!$D$12),0,IF($F22&gt;BC$14,0,BC$12))</f>
        <v>0</v>
      </c>
      <c r="BD22" s="81">
        <f>IF(BD$14&gt;=($F22+'Cohort Cost'!$D$12),0,IF($F22&gt;BD$14,0,BD$12))</f>
        <v>0</v>
      </c>
      <c r="BE22" s="81">
        <f>IF(BE$14&gt;=($F22+'Cohort Cost'!$D$12),0,IF($F22&gt;BE$14,0,BE$12))</f>
        <v>0</v>
      </c>
      <c r="BF22" s="81">
        <f>IF(BF$14&gt;=($F22+'Cohort Cost'!$D$12),0,IF($F22&gt;BF$14,0,BF$12))</f>
        <v>0</v>
      </c>
      <c r="BG22" s="81">
        <f>IF(BG$14&gt;=($F22+'Cohort Cost'!$D$12),0,IF($F22&gt;BG$14,0,BG$12))</f>
        <v>0</v>
      </c>
      <c r="BH22" s="81">
        <f>IF(BH$14&gt;=($F22+'Cohort Cost'!$D$12),0,IF($F22&gt;BH$14,0,BH$12))</f>
        <v>0</v>
      </c>
      <c r="BI22" s="81">
        <f>IF(BI$14&gt;=($F22+'Cohort Cost'!$D$12),0,IF($F22&gt;BI$14,0,BI$12))</f>
        <v>0</v>
      </c>
      <c r="BJ22" s="81">
        <f>IF(BJ$14&gt;=($F22+'Cohort Cost'!$D$12),0,IF($F22&gt;BJ$14,0,BJ$12))</f>
        <v>0</v>
      </c>
      <c r="BK22" s="81">
        <f>IF(BK$14&gt;=($F22+'Cohort Cost'!$D$12),0,IF($F22&gt;BK$14,0,BK$12))</f>
        <v>0</v>
      </c>
      <c r="BL22" s="81">
        <f>IF(BL$14&gt;=($F22+'Cohort Cost'!$D$12),0,IF($F22&gt;BL$14,0,BL$12))</f>
        <v>0</v>
      </c>
      <c r="BM22" s="81">
        <f>IF(BM$14&gt;=($F22+'Cohort Cost'!$D$12),0,IF($F22&gt;BM$14,0,BM$12))</f>
        <v>0</v>
      </c>
      <c r="BN22" s="81">
        <f>IF(BN$14&gt;=($F22+'Cohort Cost'!$D$12),0,IF($F22&gt;BN$14,0,BN$12))</f>
        <v>0</v>
      </c>
    </row>
    <row r="23" spans="3:66" x14ac:dyDescent="0.35">
      <c r="C23" t="s">
        <v>88</v>
      </c>
      <c r="D23">
        <f t="shared" si="11"/>
        <v>32</v>
      </c>
      <c r="E23">
        <f t="shared" si="11"/>
        <v>33</v>
      </c>
      <c r="F23" s="87">
        <f t="shared" si="11"/>
        <v>9</v>
      </c>
      <c r="G23" s="81">
        <f t="shared" si="10"/>
        <v>0</v>
      </c>
      <c r="H23" s="81">
        <f t="shared" si="10"/>
        <v>0</v>
      </c>
      <c r="I23" s="81">
        <f t="shared" si="10"/>
        <v>0</v>
      </c>
      <c r="J23" s="81">
        <f t="shared" si="10"/>
        <v>0</v>
      </c>
      <c r="K23" s="81">
        <f t="shared" si="10"/>
        <v>0</v>
      </c>
      <c r="L23" s="81">
        <f t="shared" si="10"/>
        <v>0</v>
      </c>
      <c r="M23" s="81">
        <f t="shared" si="10"/>
        <v>0</v>
      </c>
      <c r="N23" s="81">
        <f t="shared" si="10"/>
        <v>0</v>
      </c>
      <c r="O23" s="81">
        <f>IF(O$14&gt;=($F23+'Cohort Cost'!$D$12),0,IF($F23&gt;O$14,0,O$12))</f>
        <v>11937181.40625607</v>
      </c>
      <c r="P23" s="81">
        <f>IF(P$14&gt;=($F23+'Cohort Cost'!$D$12),0,IF($F23&gt;P$14,0,P$12))</f>
        <v>12287400.801543303</v>
      </c>
      <c r="Q23" s="81">
        <f>IF(Q$14&gt;=($F23+'Cohort Cost'!$D$12),0,IF($F23&gt;Q$14,0,Q$12))</f>
        <v>12647968.857751139</v>
      </c>
      <c r="R23" s="81">
        <f>IF(R$14&gt;=($F23+'Cohort Cost'!$D$12),0,IF($F23&gt;R$14,0,R$12))</f>
        <v>13019192.876288446</v>
      </c>
      <c r="S23" s="81">
        <f>IF(S$14&gt;=($F23+'Cohort Cost'!$D$12),0,IF($F23&gt;S$14,0,S$12))</f>
        <v>13401389.314437967</v>
      </c>
      <c r="T23" s="81">
        <f>IF(T$14&gt;=($F23+'Cohort Cost'!$D$12),0,IF($F23&gt;T$14,0,T$12))</f>
        <v>13794884.058769193</v>
      </c>
      <c r="U23" s="81">
        <f>IF(U$14&gt;=($F23+'Cohort Cost'!$D$12),0,IF($F23&gt;U$14,0,U$12))</f>
        <v>14200012.706728315</v>
      </c>
      <c r="V23" s="81">
        <f>IF(V$14&gt;=($F23+'Cohort Cost'!$D$12),0,IF($F23&gt;V$14,0,V$12))</f>
        <v>14617120.856650129</v>
      </c>
      <c r="W23" s="81">
        <f>IF(W$14&gt;=($F23+'Cohort Cost'!$D$12),0,IF($F23&gt;W$14,0,W$12))</f>
        <v>15046564.406444</v>
      </c>
      <c r="X23" s="81">
        <f>IF(X$14&gt;=($F23+'Cohort Cost'!$D$12),0,IF($F23&gt;X$14,0,X$12))</f>
        <v>15488709.861213574</v>
      </c>
      <c r="Y23" s="81">
        <f>IF(Y$14&gt;=($F23+'Cohort Cost'!$D$12),0,IF($F23&gt;Y$14,0,Y$12))</f>
        <v>15943934.65007776</v>
      </c>
      <c r="Z23" s="81">
        <f>IF(Z$14&gt;=($F23+'Cohort Cost'!$D$12),0,IF($F23&gt;Z$14,0,Z$12))</f>
        <v>16412627.452468427</v>
      </c>
      <c r="AA23" s="81">
        <f>IF(AA$14&gt;=($F23+'Cohort Cost'!$D$12),0,IF($F23&gt;AA$14,0,AA$12))</f>
        <v>16895188.53418858</v>
      </c>
      <c r="AB23" s="81">
        <f>IF(AB$14&gt;=($F23+'Cohort Cost'!$D$12),0,IF($F23&gt;AB$14,0,AB$12))</f>
        <v>17392030.09352326</v>
      </c>
      <c r="AC23" s="81">
        <f>IF(AC$14&gt;=($F23+'Cohort Cost'!$D$12),0,IF($F23&gt;AC$14,0,AC$12))</f>
        <v>17903576.617704164</v>
      </c>
      <c r="AD23" s="81">
        <f>IF(AD$14&gt;=($F23+'Cohort Cost'!$D$12),0,IF($F23&gt;AD$14,0,AD$12))</f>
        <v>18430265.250037998</v>
      </c>
      <c r="AE23" s="81">
        <f>IF(AE$14&gt;=($F23+'Cohort Cost'!$D$12),0,IF($F23&gt;AE$14,0,AE$12))</f>
        <v>18972546.168017901</v>
      </c>
      <c r="AF23" s="81">
        <f>IF(AF$14&gt;=($F23+'Cohort Cost'!$D$12),0,IF($F23&gt;AF$14,0,AF$12))</f>
        <v>19530882.972746775</v>
      </c>
      <c r="AG23" s="81">
        <f>IF(AG$14&gt;=($F23+'Cohort Cost'!$D$12),0,IF($F23&gt;AG$14,0,AG$12))</f>
        <v>20105753.090011276</v>
      </c>
      <c r="AH23" s="81">
        <f>IF(AH$14&gt;=($F23+'Cohort Cost'!$D$12),0,IF($F23&gt;AH$14,0,AH$12))</f>
        <v>20697648.183355361</v>
      </c>
      <c r="AI23" s="81">
        <f>IF(AI$14&gt;=($F23+'Cohort Cost'!$D$12),0,IF($F23&gt;AI$14,0,AI$12))</f>
        <v>21307074.579512645</v>
      </c>
      <c r="AJ23" s="81">
        <f>IF(AJ$14&gt;=($F23+'Cohort Cost'!$D$12),0,IF($F23&gt;AJ$14,0,AJ$12))</f>
        <v>21934553.706567775</v>
      </c>
      <c r="AK23" s="81">
        <f>IF(AK$14&gt;=($F23+'Cohort Cost'!$D$12),0,IF($F23&gt;AK$14,0,AK$12))</f>
        <v>22580622.54522796</v>
      </c>
      <c r="AL23" s="81">
        <f>IF(AL$14&gt;=($F23+'Cohort Cost'!$D$12),0,IF($F23&gt;AL$14,0,AL$12))</f>
        <v>23245834.093597203</v>
      </c>
      <c r="AM23" s="81">
        <f>IF(AM$14&gt;=($F23+'Cohort Cost'!$D$12),0,IF($F23&gt;AM$14,0,AM$12))</f>
        <v>23930757.84585778</v>
      </c>
      <c r="AN23" s="81">
        <f>IF(AN$14&gt;=($F23+'Cohort Cost'!$D$12),0,IF($F23&gt;AN$14,0,AN$12))</f>
        <v>0</v>
      </c>
      <c r="AO23" s="81">
        <f>IF(AO$14&gt;=($F23+'Cohort Cost'!$D$12),0,IF($F23&gt;AO$14,0,AO$12))</f>
        <v>0</v>
      </c>
      <c r="AP23" s="81">
        <f>IF(AP$14&gt;=($F23+'Cohort Cost'!$D$12),0,IF($F23&gt;AP$14,0,AP$12))</f>
        <v>0</v>
      </c>
      <c r="AQ23" s="81">
        <f>IF(AQ$14&gt;=($F23+'Cohort Cost'!$D$12),0,IF($F23&gt;AQ$14,0,AQ$12))</f>
        <v>0</v>
      </c>
      <c r="AR23" s="81">
        <f>IF(AR$14&gt;=($F23+'Cohort Cost'!$D$12),0,IF($F23&gt;AR$14,0,AR$12))</f>
        <v>0</v>
      </c>
      <c r="AS23" s="81">
        <f>IF(AS$14&gt;=($F23+'Cohort Cost'!$D$12),0,IF($F23&gt;AS$14,0,AS$12))</f>
        <v>0</v>
      </c>
      <c r="AT23" s="81">
        <f>IF(AT$14&gt;=($F23+'Cohort Cost'!$D$12),0,IF($F23&gt;AT$14,0,AT$12))</f>
        <v>0</v>
      </c>
      <c r="AU23" s="81">
        <f>IF(AU$14&gt;=($F23+'Cohort Cost'!$D$12),0,IF($F23&gt;AU$14,0,AU$12))</f>
        <v>0</v>
      </c>
      <c r="AV23" s="81">
        <f>IF(AV$14&gt;=($F23+'Cohort Cost'!$D$12),0,IF($F23&gt;AV$14,0,AV$12))</f>
        <v>0</v>
      </c>
      <c r="AW23" s="81">
        <f>IF(AW$14&gt;=($F23+'Cohort Cost'!$D$12),0,IF($F23&gt;AW$14,0,AW$12))</f>
        <v>0</v>
      </c>
      <c r="AX23" s="81">
        <f>IF(AX$14&gt;=($F23+'Cohort Cost'!$D$12),0,IF($F23&gt;AX$14,0,AX$12))</f>
        <v>0</v>
      </c>
      <c r="AY23" s="81">
        <f>IF(AY$14&gt;=($F23+'Cohort Cost'!$D$12),0,IF($F23&gt;AY$14,0,AY$12))</f>
        <v>0</v>
      </c>
      <c r="AZ23" s="81">
        <f>IF(AZ$14&gt;=($F23+'Cohort Cost'!$D$12),0,IF($F23&gt;AZ$14,0,AZ$12))</f>
        <v>0</v>
      </c>
      <c r="BA23" s="81">
        <f>IF(BA$14&gt;=($F23+'Cohort Cost'!$D$12),0,IF($F23&gt;BA$14,0,BA$12))</f>
        <v>0</v>
      </c>
      <c r="BB23" s="81">
        <f>IF(BB$14&gt;=($F23+'Cohort Cost'!$D$12),0,IF($F23&gt;BB$14,0,BB$12))</f>
        <v>0</v>
      </c>
      <c r="BC23" s="81">
        <f>IF(BC$14&gt;=($F23+'Cohort Cost'!$D$12),0,IF($F23&gt;BC$14,0,BC$12))</f>
        <v>0</v>
      </c>
      <c r="BD23" s="81">
        <f>IF(BD$14&gt;=($F23+'Cohort Cost'!$D$12),0,IF($F23&gt;BD$14,0,BD$12))</f>
        <v>0</v>
      </c>
      <c r="BE23" s="81">
        <f>IF(BE$14&gt;=($F23+'Cohort Cost'!$D$12),0,IF($F23&gt;BE$14,0,BE$12))</f>
        <v>0</v>
      </c>
      <c r="BF23" s="81">
        <f>IF(BF$14&gt;=($F23+'Cohort Cost'!$D$12),0,IF($F23&gt;BF$14,0,BF$12))</f>
        <v>0</v>
      </c>
      <c r="BG23" s="81">
        <f>IF(BG$14&gt;=($F23+'Cohort Cost'!$D$12),0,IF($F23&gt;BG$14,0,BG$12))</f>
        <v>0</v>
      </c>
      <c r="BH23" s="81">
        <f>IF(BH$14&gt;=($F23+'Cohort Cost'!$D$12),0,IF($F23&gt;BH$14,0,BH$12))</f>
        <v>0</v>
      </c>
      <c r="BI23" s="81">
        <f>IF(BI$14&gt;=($F23+'Cohort Cost'!$D$12),0,IF($F23&gt;BI$14,0,BI$12))</f>
        <v>0</v>
      </c>
      <c r="BJ23" s="81">
        <f>IF(BJ$14&gt;=($F23+'Cohort Cost'!$D$12),0,IF($F23&gt;BJ$14,0,BJ$12))</f>
        <v>0</v>
      </c>
      <c r="BK23" s="81">
        <f>IF(BK$14&gt;=($F23+'Cohort Cost'!$D$12),0,IF($F23&gt;BK$14,0,BK$12))</f>
        <v>0</v>
      </c>
      <c r="BL23" s="81">
        <f>IF(BL$14&gt;=($F23+'Cohort Cost'!$D$12),0,IF($F23&gt;BL$14,0,BL$12))</f>
        <v>0</v>
      </c>
      <c r="BM23" s="81">
        <f>IF(BM$14&gt;=($F23+'Cohort Cost'!$D$12),0,IF($F23&gt;BM$14,0,BM$12))</f>
        <v>0</v>
      </c>
      <c r="BN23" s="81">
        <f>IF(BN$14&gt;=($F23+'Cohort Cost'!$D$12),0,IF($F23&gt;BN$14,0,BN$12))</f>
        <v>0</v>
      </c>
    </row>
    <row r="24" spans="3:66" x14ac:dyDescent="0.35">
      <c r="C24" t="s">
        <v>89</v>
      </c>
      <c r="D24">
        <f t="shared" si="11"/>
        <v>33</v>
      </c>
      <c r="E24">
        <f t="shared" si="11"/>
        <v>34</v>
      </c>
      <c r="F24" s="87">
        <f t="shared" si="11"/>
        <v>10</v>
      </c>
      <c r="G24" s="81">
        <f t="shared" si="10"/>
        <v>0</v>
      </c>
      <c r="H24" s="81">
        <f t="shared" si="10"/>
        <v>0</v>
      </c>
      <c r="I24" s="81">
        <f t="shared" si="10"/>
        <v>0</v>
      </c>
      <c r="J24" s="81">
        <f t="shared" si="10"/>
        <v>0</v>
      </c>
      <c r="K24" s="81">
        <f t="shared" si="10"/>
        <v>0</v>
      </c>
      <c r="L24" s="81">
        <f t="shared" si="10"/>
        <v>0</v>
      </c>
      <c r="M24" s="81">
        <f t="shared" si="10"/>
        <v>0</v>
      </c>
      <c r="N24" s="81">
        <f t="shared" si="10"/>
        <v>0</v>
      </c>
      <c r="O24" s="81">
        <f>IF(O$14&gt;=($F24+'Cohort Cost'!$D$12),0,IF($F24&gt;O$14,0,O$12))</f>
        <v>0</v>
      </c>
      <c r="P24" s="81">
        <f>IF(P$14&gt;=($F24+'Cohort Cost'!$D$12),0,IF($F24&gt;P$14,0,P$12))</f>
        <v>12287400.801543303</v>
      </c>
      <c r="Q24" s="81">
        <f>IF(Q$14&gt;=($F24+'Cohort Cost'!$D$12),0,IF($F24&gt;Q$14,0,Q$12))</f>
        <v>12647968.857751139</v>
      </c>
      <c r="R24" s="81">
        <f>IF(R$14&gt;=($F24+'Cohort Cost'!$D$12),0,IF($F24&gt;R$14,0,R$12))</f>
        <v>13019192.876288446</v>
      </c>
      <c r="S24" s="81">
        <f>IF(S$14&gt;=($F24+'Cohort Cost'!$D$12),0,IF($F24&gt;S$14,0,S$12))</f>
        <v>13401389.314437967</v>
      </c>
      <c r="T24" s="81">
        <f>IF(T$14&gt;=($F24+'Cohort Cost'!$D$12),0,IF($F24&gt;T$14,0,T$12))</f>
        <v>13794884.058769193</v>
      </c>
      <c r="U24" s="81">
        <f>IF(U$14&gt;=($F24+'Cohort Cost'!$D$12),0,IF($F24&gt;U$14,0,U$12))</f>
        <v>14200012.706728315</v>
      </c>
      <c r="V24" s="81">
        <f>IF(V$14&gt;=($F24+'Cohort Cost'!$D$12),0,IF($F24&gt;V$14,0,V$12))</f>
        <v>14617120.856650129</v>
      </c>
      <c r="W24" s="81">
        <f>IF(W$14&gt;=($F24+'Cohort Cost'!$D$12),0,IF($F24&gt;W$14,0,W$12))</f>
        <v>15046564.406444</v>
      </c>
      <c r="X24" s="81">
        <f>IF(X$14&gt;=($F24+'Cohort Cost'!$D$12),0,IF($F24&gt;X$14,0,X$12))</f>
        <v>15488709.861213574</v>
      </c>
      <c r="Y24" s="81">
        <f>IF(Y$14&gt;=($F24+'Cohort Cost'!$D$12),0,IF($F24&gt;Y$14,0,Y$12))</f>
        <v>15943934.65007776</v>
      </c>
      <c r="Z24" s="81">
        <f>IF(Z$14&gt;=($F24+'Cohort Cost'!$D$12),0,IF($F24&gt;Z$14,0,Z$12))</f>
        <v>16412627.452468427</v>
      </c>
      <c r="AA24" s="81">
        <f>IF(AA$14&gt;=($F24+'Cohort Cost'!$D$12),0,IF($F24&gt;AA$14,0,AA$12))</f>
        <v>16895188.53418858</v>
      </c>
      <c r="AB24" s="81">
        <f>IF(AB$14&gt;=($F24+'Cohort Cost'!$D$12),0,IF($F24&gt;AB$14,0,AB$12))</f>
        <v>17392030.09352326</v>
      </c>
      <c r="AC24" s="81">
        <f>IF(AC$14&gt;=($F24+'Cohort Cost'!$D$12),0,IF($F24&gt;AC$14,0,AC$12))</f>
        <v>17903576.617704164</v>
      </c>
      <c r="AD24" s="81">
        <f>IF(AD$14&gt;=($F24+'Cohort Cost'!$D$12),0,IF($F24&gt;AD$14,0,AD$12))</f>
        <v>18430265.250037998</v>
      </c>
      <c r="AE24" s="81">
        <f>IF(AE$14&gt;=($F24+'Cohort Cost'!$D$12),0,IF($F24&gt;AE$14,0,AE$12))</f>
        <v>18972546.168017901</v>
      </c>
      <c r="AF24" s="81">
        <f>IF(AF$14&gt;=($F24+'Cohort Cost'!$D$12),0,IF($F24&gt;AF$14,0,AF$12))</f>
        <v>19530882.972746775</v>
      </c>
      <c r="AG24" s="81">
        <f>IF(AG$14&gt;=($F24+'Cohort Cost'!$D$12),0,IF($F24&gt;AG$14,0,AG$12))</f>
        <v>20105753.090011276</v>
      </c>
      <c r="AH24" s="81">
        <f>IF(AH$14&gt;=($F24+'Cohort Cost'!$D$12),0,IF($F24&gt;AH$14,0,AH$12))</f>
        <v>20697648.183355361</v>
      </c>
      <c r="AI24" s="81">
        <f>IF(AI$14&gt;=($F24+'Cohort Cost'!$D$12),0,IF($F24&gt;AI$14,0,AI$12))</f>
        <v>21307074.579512645</v>
      </c>
      <c r="AJ24" s="81">
        <f>IF(AJ$14&gt;=($F24+'Cohort Cost'!$D$12),0,IF($F24&gt;AJ$14,0,AJ$12))</f>
        <v>21934553.706567775</v>
      </c>
      <c r="AK24" s="81">
        <f>IF(AK$14&gt;=($F24+'Cohort Cost'!$D$12),0,IF($F24&gt;AK$14,0,AK$12))</f>
        <v>22580622.54522796</v>
      </c>
      <c r="AL24" s="81">
        <f>IF(AL$14&gt;=($F24+'Cohort Cost'!$D$12),0,IF($F24&gt;AL$14,0,AL$12))</f>
        <v>23245834.093597203</v>
      </c>
      <c r="AM24" s="81">
        <f>IF(AM$14&gt;=($F24+'Cohort Cost'!$D$12),0,IF($F24&gt;AM$14,0,AM$12))</f>
        <v>23930757.84585778</v>
      </c>
      <c r="AN24" s="81">
        <f>IF(AN$14&gt;=($F24+'Cohort Cost'!$D$12),0,IF($F24&gt;AN$14,0,AN$12))</f>
        <v>24635980.285275228</v>
      </c>
      <c r="AO24" s="81">
        <f>IF(AO$14&gt;=($F24+'Cohort Cost'!$D$12),0,IF($F24&gt;AO$14,0,AO$12))</f>
        <v>0</v>
      </c>
      <c r="AP24" s="81">
        <f>IF(AP$14&gt;=($F24+'Cohort Cost'!$D$12),0,IF($F24&gt;AP$14,0,AP$12))</f>
        <v>0</v>
      </c>
      <c r="AQ24" s="81">
        <f>IF(AQ$14&gt;=($F24+'Cohort Cost'!$D$12),0,IF($F24&gt;AQ$14,0,AQ$12))</f>
        <v>0</v>
      </c>
      <c r="AR24" s="81">
        <f>IF(AR$14&gt;=($F24+'Cohort Cost'!$D$12),0,IF($F24&gt;AR$14,0,AR$12))</f>
        <v>0</v>
      </c>
      <c r="AS24" s="81">
        <f>IF(AS$14&gt;=($F24+'Cohort Cost'!$D$12),0,IF($F24&gt;AS$14,0,AS$12))</f>
        <v>0</v>
      </c>
      <c r="AT24" s="81">
        <f>IF(AT$14&gt;=($F24+'Cohort Cost'!$D$12),0,IF($F24&gt;AT$14,0,AT$12))</f>
        <v>0</v>
      </c>
      <c r="AU24" s="81">
        <f>IF(AU$14&gt;=($F24+'Cohort Cost'!$D$12),0,IF($F24&gt;AU$14,0,AU$12))</f>
        <v>0</v>
      </c>
      <c r="AV24" s="81">
        <f>IF(AV$14&gt;=($F24+'Cohort Cost'!$D$12),0,IF($F24&gt;AV$14,0,AV$12))</f>
        <v>0</v>
      </c>
      <c r="AW24" s="81">
        <f>IF(AW$14&gt;=($F24+'Cohort Cost'!$D$12),0,IF($F24&gt;AW$14,0,AW$12))</f>
        <v>0</v>
      </c>
      <c r="AX24" s="81">
        <f>IF(AX$14&gt;=($F24+'Cohort Cost'!$D$12),0,IF($F24&gt;AX$14,0,AX$12))</f>
        <v>0</v>
      </c>
      <c r="AY24" s="81">
        <f>IF(AY$14&gt;=($F24+'Cohort Cost'!$D$12),0,IF($F24&gt;AY$14,0,AY$12))</f>
        <v>0</v>
      </c>
      <c r="AZ24" s="81">
        <f>IF(AZ$14&gt;=($F24+'Cohort Cost'!$D$12),0,IF($F24&gt;AZ$14,0,AZ$12))</f>
        <v>0</v>
      </c>
      <c r="BA24" s="81">
        <f>IF(BA$14&gt;=($F24+'Cohort Cost'!$D$12),0,IF($F24&gt;BA$14,0,BA$12))</f>
        <v>0</v>
      </c>
      <c r="BB24" s="81">
        <f>IF(BB$14&gt;=($F24+'Cohort Cost'!$D$12),0,IF($F24&gt;BB$14,0,BB$12))</f>
        <v>0</v>
      </c>
      <c r="BC24" s="81">
        <f>IF(BC$14&gt;=($F24+'Cohort Cost'!$D$12),0,IF($F24&gt;BC$14,0,BC$12))</f>
        <v>0</v>
      </c>
      <c r="BD24" s="81">
        <f>IF(BD$14&gt;=($F24+'Cohort Cost'!$D$12),0,IF($F24&gt;BD$14,0,BD$12))</f>
        <v>0</v>
      </c>
      <c r="BE24" s="81">
        <f>IF(BE$14&gt;=($F24+'Cohort Cost'!$D$12),0,IF($F24&gt;BE$14,0,BE$12))</f>
        <v>0</v>
      </c>
      <c r="BF24" s="81">
        <f>IF(BF$14&gt;=($F24+'Cohort Cost'!$D$12),0,IF($F24&gt;BF$14,0,BF$12))</f>
        <v>0</v>
      </c>
      <c r="BG24" s="81">
        <f>IF(BG$14&gt;=($F24+'Cohort Cost'!$D$12),0,IF($F24&gt;BG$14,0,BG$12))</f>
        <v>0</v>
      </c>
      <c r="BH24" s="81">
        <f>IF(BH$14&gt;=($F24+'Cohort Cost'!$D$12),0,IF($F24&gt;BH$14,0,BH$12))</f>
        <v>0</v>
      </c>
      <c r="BI24" s="81">
        <f>IF(BI$14&gt;=($F24+'Cohort Cost'!$D$12),0,IF($F24&gt;BI$14,0,BI$12))</f>
        <v>0</v>
      </c>
      <c r="BJ24" s="81">
        <f>IF(BJ$14&gt;=($F24+'Cohort Cost'!$D$12),0,IF($F24&gt;BJ$14,0,BJ$12))</f>
        <v>0</v>
      </c>
      <c r="BK24" s="81">
        <f>IF(BK$14&gt;=($F24+'Cohort Cost'!$D$12),0,IF($F24&gt;BK$14,0,BK$12))</f>
        <v>0</v>
      </c>
      <c r="BL24" s="81">
        <f>IF(BL$14&gt;=($F24+'Cohort Cost'!$D$12),0,IF($F24&gt;BL$14,0,BL$12))</f>
        <v>0</v>
      </c>
      <c r="BM24" s="81">
        <f>IF(BM$14&gt;=($F24+'Cohort Cost'!$D$12),0,IF($F24&gt;BM$14,0,BM$12))</f>
        <v>0</v>
      </c>
      <c r="BN24" s="81">
        <f>IF(BN$14&gt;=($F24+'Cohort Cost'!$D$12),0,IF($F24&gt;BN$14,0,BN$12))</f>
        <v>0</v>
      </c>
    </row>
    <row r="25" spans="3:66" x14ac:dyDescent="0.35">
      <c r="C25" t="s">
        <v>90</v>
      </c>
      <c r="D25">
        <f t="shared" si="11"/>
        <v>34</v>
      </c>
      <c r="E25">
        <f t="shared" si="11"/>
        <v>35</v>
      </c>
      <c r="F25" s="87">
        <f t="shared" si="11"/>
        <v>11</v>
      </c>
      <c r="G25" s="81">
        <f t="shared" si="10"/>
        <v>0</v>
      </c>
      <c r="H25" s="81">
        <f t="shared" si="10"/>
        <v>0</v>
      </c>
      <c r="I25" s="81">
        <f t="shared" si="10"/>
        <v>0</v>
      </c>
      <c r="J25" s="81">
        <f t="shared" si="10"/>
        <v>0</v>
      </c>
      <c r="K25" s="81">
        <f t="shared" si="10"/>
        <v>0</v>
      </c>
      <c r="L25" s="81">
        <f t="shared" si="10"/>
        <v>0</v>
      </c>
      <c r="M25" s="81">
        <f t="shared" si="10"/>
        <v>0</v>
      </c>
      <c r="N25" s="81">
        <f t="shared" si="10"/>
        <v>0</v>
      </c>
      <c r="O25" s="81">
        <f>IF(O$14&gt;=($F25+'Cohort Cost'!$D$12),0,IF($F25&gt;O$14,0,O$12))</f>
        <v>0</v>
      </c>
      <c r="P25" s="81">
        <f>IF(P$14&gt;=($F25+'Cohort Cost'!$D$12),0,IF($F25&gt;P$14,0,P$12))</f>
        <v>0</v>
      </c>
      <c r="Q25" s="81">
        <f>IF(Q$14&gt;=($F25+'Cohort Cost'!$D$12),0,IF($F25&gt;Q$14,0,Q$12))</f>
        <v>12647968.857751139</v>
      </c>
      <c r="R25" s="81">
        <f>IF(R$14&gt;=($F25+'Cohort Cost'!$D$12),0,IF($F25&gt;R$14,0,R$12))</f>
        <v>13019192.876288446</v>
      </c>
      <c r="S25" s="81">
        <f>IF(S$14&gt;=($F25+'Cohort Cost'!$D$12),0,IF($F25&gt;S$14,0,S$12))</f>
        <v>13401389.314437967</v>
      </c>
      <c r="T25" s="81">
        <f>IF(T$14&gt;=($F25+'Cohort Cost'!$D$12),0,IF($F25&gt;T$14,0,T$12))</f>
        <v>13794884.058769193</v>
      </c>
      <c r="U25" s="81">
        <f>IF(U$14&gt;=($F25+'Cohort Cost'!$D$12),0,IF($F25&gt;U$14,0,U$12))</f>
        <v>14200012.706728315</v>
      </c>
      <c r="V25" s="81">
        <f>IF(V$14&gt;=($F25+'Cohort Cost'!$D$12),0,IF($F25&gt;V$14,0,V$12))</f>
        <v>14617120.856650129</v>
      </c>
      <c r="W25" s="81">
        <f>IF(W$14&gt;=($F25+'Cohort Cost'!$D$12),0,IF($F25&gt;W$14,0,W$12))</f>
        <v>15046564.406444</v>
      </c>
      <c r="X25" s="81">
        <f>IF(X$14&gt;=($F25+'Cohort Cost'!$D$12),0,IF($F25&gt;X$14,0,X$12))</f>
        <v>15488709.861213574</v>
      </c>
      <c r="Y25" s="81">
        <f>IF(Y$14&gt;=($F25+'Cohort Cost'!$D$12),0,IF($F25&gt;Y$14,0,Y$12))</f>
        <v>15943934.65007776</v>
      </c>
      <c r="Z25" s="81">
        <f>IF(Z$14&gt;=($F25+'Cohort Cost'!$D$12),0,IF($F25&gt;Z$14,0,Z$12))</f>
        <v>16412627.452468427</v>
      </c>
      <c r="AA25" s="81">
        <f>IF(AA$14&gt;=($F25+'Cohort Cost'!$D$12),0,IF($F25&gt;AA$14,0,AA$12))</f>
        <v>16895188.53418858</v>
      </c>
      <c r="AB25" s="81">
        <f>IF(AB$14&gt;=($F25+'Cohort Cost'!$D$12),0,IF($F25&gt;AB$14,0,AB$12))</f>
        <v>17392030.09352326</v>
      </c>
      <c r="AC25" s="81">
        <f>IF(AC$14&gt;=($F25+'Cohort Cost'!$D$12),0,IF($F25&gt;AC$14,0,AC$12))</f>
        <v>17903576.617704164</v>
      </c>
      <c r="AD25" s="81">
        <f>IF(AD$14&gt;=($F25+'Cohort Cost'!$D$12),0,IF($F25&gt;AD$14,0,AD$12))</f>
        <v>18430265.250037998</v>
      </c>
      <c r="AE25" s="81">
        <f>IF(AE$14&gt;=($F25+'Cohort Cost'!$D$12),0,IF($F25&gt;AE$14,0,AE$12))</f>
        <v>18972546.168017901</v>
      </c>
      <c r="AF25" s="81">
        <f>IF(AF$14&gt;=($F25+'Cohort Cost'!$D$12),0,IF($F25&gt;AF$14,0,AF$12))</f>
        <v>19530882.972746775</v>
      </c>
      <c r="AG25" s="81">
        <f>IF(AG$14&gt;=($F25+'Cohort Cost'!$D$12),0,IF($F25&gt;AG$14,0,AG$12))</f>
        <v>20105753.090011276</v>
      </c>
      <c r="AH25" s="81">
        <f>IF(AH$14&gt;=($F25+'Cohort Cost'!$D$12),0,IF($F25&gt;AH$14,0,AH$12))</f>
        <v>20697648.183355361</v>
      </c>
      <c r="AI25" s="81">
        <f>IF(AI$14&gt;=($F25+'Cohort Cost'!$D$12),0,IF($F25&gt;AI$14,0,AI$12))</f>
        <v>21307074.579512645</v>
      </c>
      <c r="AJ25" s="81">
        <f>IF(AJ$14&gt;=($F25+'Cohort Cost'!$D$12),0,IF($F25&gt;AJ$14,0,AJ$12))</f>
        <v>21934553.706567775</v>
      </c>
      <c r="AK25" s="81">
        <f>IF(AK$14&gt;=($F25+'Cohort Cost'!$D$12),0,IF($F25&gt;AK$14,0,AK$12))</f>
        <v>22580622.54522796</v>
      </c>
      <c r="AL25" s="81">
        <f>IF(AL$14&gt;=($F25+'Cohort Cost'!$D$12),0,IF($F25&gt;AL$14,0,AL$12))</f>
        <v>23245834.093597203</v>
      </c>
      <c r="AM25" s="81">
        <f>IF(AM$14&gt;=($F25+'Cohort Cost'!$D$12),0,IF($F25&gt;AM$14,0,AM$12))</f>
        <v>23930757.84585778</v>
      </c>
      <c r="AN25" s="81">
        <f>IF(AN$14&gt;=($F25+'Cohort Cost'!$D$12),0,IF($F25&gt;AN$14,0,AN$12))</f>
        <v>24635980.285275228</v>
      </c>
      <c r="AO25" s="81">
        <f>IF(AO$14&gt;=($F25+'Cohort Cost'!$D$12),0,IF($F25&gt;AO$14,0,AO$12))</f>
        <v>25362105.391956039</v>
      </c>
      <c r="AP25" s="81">
        <f>IF(AP$14&gt;=($F25+'Cohort Cost'!$D$12),0,IF($F25&gt;AP$14,0,AP$12))</f>
        <v>0</v>
      </c>
      <c r="AQ25" s="81">
        <f>IF(AQ$14&gt;=($F25+'Cohort Cost'!$D$12),0,IF($F25&gt;AQ$14,0,AQ$12))</f>
        <v>0</v>
      </c>
      <c r="AR25" s="81">
        <f>IF(AR$14&gt;=($F25+'Cohort Cost'!$D$12),0,IF($F25&gt;AR$14,0,AR$12))</f>
        <v>0</v>
      </c>
      <c r="AS25" s="81">
        <f>IF(AS$14&gt;=($F25+'Cohort Cost'!$D$12),0,IF($F25&gt;AS$14,0,AS$12))</f>
        <v>0</v>
      </c>
      <c r="AT25" s="81">
        <f>IF(AT$14&gt;=($F25+'Cohort Cost'!$D$12),0,IF($F25&gt;AT$14,0,AT$12))</f>
        <v>0</v>
      </c>
      <c r="AU25" s="81">
        <f>IF(AU$14&gt;=($F25+'Cohort Cost'!$D$12),0,IF($F25&gt;AU$14,0,AU$12))</f>
        <v>0</v>
      </c>
      <c r="AV25" s="81">
        <f>IF(AV$14&gt;=($F25+'Cohort Cost'!$D$12),0,IF($F25&gt;AV$14,0,AV$12))</f>
        <v>0</v>
      </c>
      <c r="AW25" s="81">
        <f>IF(AW$14&gt;=($F25+'Cohort Cost'!$D$12),0,IF($F25&gt;AW$14,0,AW$12))</f>
        <v>0</v>
      </c>
      <c r="AX25" s="81">
        <f>IF(AX$14&gt;=($F25+'Cohort Cost'!$D$12),0,IF($F25&gt;AX$14,0,AX$12))</f>
        <v>0</v>
      </c>
      <c r="AY25" s="81">
        <f>IF(AY$14&gt;=($F25+'Cohort Cost'!$D$12),0,IF($F25&gt;AY$14,0,AY$12))</f>
        <v>0</v>
      </c>
      <c r="AZ25" s="81">
        <f>IF(AZ$14&gt;=($F25+'Cohort Cost'!$D$12),0,IF($F25&gt;AZ$14,0,AZ$12))</f>
        <v>0</v>
      </c>
      <c r="BA25" s="81">
        <f>IF(BA$14&gt;=($F25+'Cohort Cost'!$D$12),0,IF($F25&gt;BA$14,0,BA$12))</f>
        <v>0</v>
      </c>
      <c r="BB25" s="81">
        <f>IF(BB$14&gt;=($F25+'Cohort Cost'!$D$12),0,IF($F25&gt;BB$14,0,BB$12))</f>
        <v>0</v>
      </c>
      <c r="BC25" s="81">
        <f>IF(BC$14&gt;=($F25+'Cohort Cost'!$D$12),0,IF($F25&gt;BC$14,0,BC$12))</f>
        <v>0</v>
      </c>
      <c r="BD25" s="81">
        <f>IF(BD$14&gt;=($F25+'Cohort Cost'!$D$12),0,IF($F25&gt;BD$14,0,BD$12))</f>
        <v>0</v>
      </c>
      <c r="BE25" s="81">
        <f>IF(BE$14&gt;=($F25+'Cohort Cost'!$D$12),0,IF($F25&gt;BE$14,0,BE$12))</f>
        <v>0</v>
      </c>
      <c r="BF25" s="81">
        <f>IF(BF$14&gt;=($F25+'Cohort Cost'!$D$12),0,IF($F25&gt;BF$14,0,BF$12))</f>
        <v>0</v>
      </c>
      <c r="BG25" s="81">
        <f>IF(BG$14&gt;=($F25+'Cohort Cost'!$D$12),0,IF($F25&gt;BG$14,0,BG$12))</f>
        <v>0</v>
      </c>
      <c r="BH25" s="81">
        <f>IF(BH$14&gt;=($F25+'Cohort Cost'!$D$12),0,IF($F25&gt;BH$14,0,BH$12))</f>
        <v>0</v>
      </c>
      <c r="BI25" s="81">
        <f>IF(BI$14&gt;=($F25+'Cohort Cost'!$D$12),0,IF($F25&gt;BI$14,0,BI$12))</f>
        <v>0</v>
      </c>
      <c r="BJ25" s="81">
        <f>IF(BJ$14&gt;=($F25+'Cohort Cost'!$D$12),0,IF($F25&gt;BJ$14,0,BJ$12))</f>
        <v>0</v>
      </c>
      <c r="BK25" s="81">
        <f>IF(BK$14&gt;=($F25+'Cohort Cost'!$D$12),0,IF($F25&gt;BK$14,0,BK$12))</f>
        <v>0</v>
      </c>
      <c r="BL25" s="81">
        <f>IF(BL$14&gt;=($F25+'Cohort Cost'!$D$12),0,IF($F25&gt;BL$14,0,BL$12))</f>
        <v>0</v>
      </c>
      <c r="BM25" s="81">
        <f>IF(BM$14&gt;=($F25+'Cohort Cost'!$D$12),0,IF($F25&gt;BM$14,0,BM$12))</f>
        <v>0</v>
      </c>
      <c r="BN25" s="81">
        <f>IF(BN$14&gt;=($F25+'Cohort Cost'!$D$12),0,IF($F25&gt;BN$14,0,BN$12))</f>
        <v>0</v>
      </c>
    </row>
    <row r="26" spans="3:66" x14ac:dyDescent="0.35">
      <c r="C26" t="s">
        <v>91</v>
      </c>
      <c r="D26">
        <f t="shared" si="11"/>
        <v>35</v>
      </c>
      <c r="E26">
        <f t="shared" si="11"/>
        <v>36</v>
      </c>
      <c r="F26" s="87">
        <f t="shared" si="11"/>
        <v>12</v>
      </c>
      <c r="G26" s="81">
        <f t="shared" si="10"/>
        <v>0</v>
      </c>
      <c r="H26" s="81">
        <f t="shared" si="10"/>
        <v>0</v>
      </c>
      <c r="I26" s="81">
        <f t="shared" si="10"/>
        <v>0</v>
      </c>
      <c r="J26" s="81">
        <f t="shared" si="10"/>
        <v>0</v>
      </c>
      <c r="K26" s="81">
        <f t="shared" si="10"/>
        <v>0</v>
      </c>
      <c r="L26" s="81">
        <f t="shared" si="10"/>
        <v>0</v>
      </c>
      <c r="M26" s="81">
        <f t="shared" si="10"/>
        <v>0</v>
      </c>
      <c r="N26" s="81">
        <f t="shared" si="10"/>
        <v>0</v>
      </c>
      <c r="O26" s="81">
        <f>IF(O$14&gt;=($F26+'Cohort Cost'!$D$12),0,IF($F26&gt;O$14,0,O$12))</f>
        <v>0</v>
      </c>
      <c r="P26" s="81">
        <f>IF(P$14&gt;=($F26+'Cohort Cost'!$D$12),0,IF($F26&gt;P$14,0,P$12))</f>
        <v>0</v>
      </c>
      <c r="Q26" s="81">
        <f>IF(Q$14&gt;=($F26+'Cohort Cost'!$D$12),0,IF($F26&gt;Q$14,0,Q$12))</f>
        <v>0</v>
      </c>
      <c r="R26" s="81">
        <f>IF(R$14&gt;=($F26+'Cohort Cost'!$D$12),0,IF($F26&gt;R$14,0,R$12))</f>
        <v>13019192.876288446</v>
      </c>
      <c r="S26" s="81">
        <f>IF(S$14&gt;=($F26+'Cohort Cost'!$D$12),0,IF($F26&gt;S$14,0,S$12))</f>
        <v>13401389.314437967</v>
      </c>
      <c r="T26" s="81">
        <f>IF(T$14&gt;=($F26+'Cohort Cost'!$D$12),0,IF($F26&gt;T$14,0,T$12))</f>
        <v>13794884.058769193</v>
      </c>
      <c r="U26" s="81">
        <f>IF(U$14&gt;=($F26+'Cohort Cost'!$D$12),0,IF($F26&gt;U$14,0,U$12))</f>
        <v>14200012.706728315</v>
      </c>
      <c r="V26" s="81">
        <f>IF(V$14&gt;=($F26+'Cohort Cost'!$D$12),0,IF($F26&gt;V$14,0,V$12))</f>
        <v>14617120.856650129</v>
      </c>
      <c r="W26" s="81">
        <f>IF(W$14&gt;=($F26+'Cohort Cost'!$D$12),0,IF($F26&gt;W$14,0,W$12))</f>
        <v>15046564.406444</v>
      </c>
      <c r="X26" s="81">
        <f>IF(X$14&gt;=($F26+'Cohort Cost'!$D$12),0,IF($F26&gt;X$14,0,X$12))</f>
        <v>15488709.861213574</v>
      </c>
      <c r="Y26" s="81">
        <f>IF(Y$14&gt;=($F26+'Cohort Cost'!$D$12),0,IF($F26&gt;Y$14,0,Y$12))</f>
        <v>15943934.65007776</v>
      </c>
      <c r="Z26" s="81">
        <f>IF(Z$14&gt;=($F26+'Cohort Cost'!$D$12),0,IF($F26&gt;Z$14,0,Z$12))</f>
        <v>16412627.452468427</v>
      </c>
      <c r="AA26" s="81">
        <f>IF(AA$14&gt;=($F26+'Cohort Cost'!$D$12),0,IF($F26&gt;AA$14,0,AA$12))</f>
        <v>16895188.53418858</v>
      </c>
      <c r="AB26" s="81">
        <f>IF(AB$14&gt;=($F26+'Cohort Cost'!$D$12),0,IF($F26&gt;AB$14,0,AB$12))</f>
        <v>17392030.09352326</v>
      </c>
      <c r="AC26" s="81">
        <f>IF(AC$14&gt;=($F26+'Cohort Cost'!$D$12),0,IF($F26&gt;AC$14,0,AC$12))</f>
        <v>17903576.617704164</v>
      </c>
      <c r="AD26" s="81">
        <f>IF(AD$14&gt;=($F26+'Cohort Cost'!$D$12),0,IF($F26&gt;AD$14,0,AD$12))</f>
        <v>18430265.250037998</v>
      </c>
      <c r="AE26" s="81">
        <f>IF(AE$14&gt;=($F26+'Cohort Cost'!$D$12),0,IF($F26&gt;AE$14,0,AE$12))</f>
        <v>18972546.168017901</v>
      </c>
      <c r="AF26" s="81">
        <f>IF(AF$14&gt;=($F26+'Cohort Cost'!$D$12),0,IF($F26&gt;AF$14,0,AF$12))</f>
        <v>19530882.972746775</v>
      </c>
      <c r="AG26" s="81">
        <f>IF(AG$14&gt;=($F26+'Cohort Cost'!$D$12),0,IF($F26&gt;AG$14,0,AG$12))</f>
        <v>20105753.090011276</v>
      </c>
      <c r="AH26" s="81">
        <f>IF(AH$14&gt;=($F26+'Cohort Cost'!$D$12),0,IF($F26&gt;AH$14,0,AH$12))</f>
        <v>20697648.183355361</v>
      </c>
      <c r="AI26" s="81">
        <f>IF(AI$14&gt;=($F26+'Cohort Cost'!$D$12),0,IF($F26&gt;AI$14,0,AI$12))</f>
        <v>21307074.579512645</v>
      </c>
      <c r="AJ26" s="81">
        <f>IF(AJ$14&gt;=($F26+'Cohort Cost'!$D$12),0,IF($F26&gt;AJ$14,0,AJ$12))</f>
        <v>21934553.706567775</v>
      </c>
      <c r="AK26" s="81">
        <f>IF(AK$14&gt;=($F26+'Cohort Cost'!$D$12),0,IF($F26&gt;AK$14,0,AK$12))</f>
        <v>22580622.54522796</v>
      </c>
      <c r="AL26" s="81">
        <f>IF(AL$14&gt;=($F26+'Cohort Cost'!$D$12),0,IF($F26&gt;AL$14,0,AL$12))</f>
        <v>23245834.093597203</v>
      </c>
      <c r="AM26" s="81">
        <f>IF(AM$14&gt;=($F26+'Cohort Cost'!$D$12),0,IF($F26&gt;AM$14,0,AM$12))</f>
        <v>23930757.84585778</v>
      </c>
      <c r="AN26" s="81">
        <f>IF(AN$14&gt;=($F26+'Cohort Cost'!$D$12),0,IF($F26&gt;AN$14,0,AN$12))</f>
        <v>24635980.285275228</v>
      </c>
      <c r="AO26" s="81">
        <f>IF(AO$14&gt;=($F26+'Cohort Cost'!$D$12),0,IF($F26&gt;AO$14,0,AO$12))</f>
        <v>25362105.391956039</v>
      </c>
      <c r="AP26" s="81">
        <f>IF(AP$14&gt;=($F26+'Cohort Cost'!$D$12),0,IF($F26&gt;AP$14,0,AP$12))</f>
        <v>26109755.165799711</v>
      </c>
      <c r="AQ26" s="81">
        <f>IF(AQ$14&gt;=($F26+'Cohort Cost'!$D$12),0,IF($F26&gt;AQ$14,0,AQ$12))</f>
        <v>0</v>
      </c>
      <c r="AR26" s="81">
        <f>IF(AR$14&gt;=($F26+'Cohort Cost'!$D$12),0,IF($F26&gt;AR$14,0,AR$12))</f>
        <v>0</v>
      </c>
      <c r="AS26" s="81">
        <f>IF(AS$14&gt;=($F26+'Cohort Cost'!$D$12),0,IF($F26&gt;AS$14,0,AS$12))</f>
        <v>0</v>
      </c>
      <c r="AT26" s="81">
        <f>IF(AT$14&gt;=($F26+'Cohort Cost'!$D$12),0,IF($F26&gt;AT$14,0,AT$12))</f>
        <v>0</v>
      </c>
      <c r="AU26" s="81">
        <f>IF(AU$14&gt;=($F26+'Cohort Cost'!$D$12),0,IF($F26&gt;AU$14,0,AU$12))</f>
        <v>0</v>
      </c>
      <c r="AV26" s="81">
        <f>IF(AV$14&gt;=($F26+'Cohort Cost'!$D$12),0,IF($F26&gt;AV$14,0,AV$12))</f>
        <v>0</v>
      </c>
      <c r="AW26" s="81">
        <f>IF(AW$14&gt;=($F26+'Cohort Cost'!$D$12),0,IF($F26&gt;AW$14,0,AW$12))</f>
        <v>0</v>
      </c>
      <c r="AX26" s="81">
        <f>IF(AX$14&gt;=($F26+'Cohort Cost'!$D$12),0,IF($F26&gt;AX$14,0,AX$12))</f>
        <v>0</v>
      </c>
      <c r="AY26" s="81">
        <f>IF(AY$14&gt;=($F26+'Cohort Cost'!$D$12),0,IF($F26&gt;AY$14,0,AY$12))</f>
        <v>0</v>
      </c>
      <c r="AZ26" s="81">
        <f>IF(AZ$14&gt;=($F26+'Cohort Cost'!$D$12),0,IF($F26&gt;AZ$14,0,AZ$12))</f>
        <v>0</v>
      </c>
      <c r="BA26" s="81">
        <f>IF(BA$14&gt;=($F26+'Cohort Cost'!$D$12),0,IF($F26&gt;BA$14,0,BA$12))</f>
        <v>0</v>
      </c>
      <c r="BB26" s="81">
        <f>IF(BB$14&gt;=($F26+'Cohort Cost'!$D$12),0,IF($F26&gt;BB$14,0,BB$12))</f>
        <v>0</v>
      </c>
      <c r="BC26" s="81">
        <f>IF(BC$14&gt;=($F26+'Cohort Cost'!$D$12),0,IF($F26&gt;BC$14,0,BC$12))</f>
        <v>0</v>
      </c>
      <c r="BD26" s="81">
        <f>IF(BD$14&gt;=($F26+'Cohort Cost'!$D$12),0,IF($F26&gt;BD$14,0,BD$12))</f>
        <v>0</v>
      </c>
      <c r="BE26" s="81">
        <f>IF(BE$14&gt;=($F26+'Cohort Cost'!$D$12),0,IF($F26&gt;BE$14,0,BE$12))</f>
        <v>0</v>
      </c>
      <c r="BF26" s="81">
        <f>IF(BF$14&gt;=($F26+'Cohort Cost'!$D$12),0,IF($F26&gt;BF$14,0,BF$12))</f>
        <v>0</v>
      </c>
      <c r="BG26" s="81">
        <f>IF(BG$14&gt;=($F26+'Cohort Cost'!$D$12),0,IF($F26&gt;BG$14,0,BG$12))</f>
        <v>0</v>
      </c>
      <c r="BH26" s="81">
        <f>IF(BH$14&gt;=($F26+'Cohort Cost'!$D$12),0,IF($F26&gt;BH$14,0,BH$12))</f>
        <v>0</v>
      </c>
      <c r="BI26" s="81">
        <f>IF(BI$14&gt;=($F26+'Cohort Cost'!$D$12),0,IF($F26&gt;BI$14,0,BI$12))</f>
        <v>0</v>
      </c>
      <c r="BJ26" s="81">
        <f>IF(BJ$14&gt;=($F26+'Cohort Cost'!$D$12),0,IF($F26&gt;BJ$14,0,BJ$12))</f>
        <v>0</v>
      </c>
      <c r="BK26" s="81">
        <f>IF(BK$14&gt;=($F26+'Cohort Cost'!$D$12),0,IF($F26&gt;BK$14,0,BK$12))</f>
        <v>0</v>
      </c>
      <c r="BL26" s="81">
        <f>IF(BL$14&gt;=($F26+'Cohort Cost'!$D$12),0,IF($F26&gt;BL$14,0,BL$12))</f>
        <v>0</v>
      </c>
      <c r="BM26" s="81">
        <f>IF(BM$14&gt;=($F26+'Cohort Cost'!$D$12),0,IF($F26&gt;BM$14,0,BM$12))</f>
        <v>0</v>
      </c>
      <c r="BN26" s="81">
        <f>IF(BN$14&gt;=($F26+'Cohort Cost'!$D$12),0,IF($F26&gt;BN$14,0,BN$12))</f>
        <v>0</v>
      </c>
    </row>
    <row r="27" spans="3:66" x14ac:dyDescent="0.35">
      <c r="C27" t="s">
        <v>92</v>
      </c>
      <c r="D27">
        <f t="shared" si="11"/>
        <v>36</v>
      </c>
      <c r="E27">
        <f t="shared" si="11"/>
        <v>37</v>
      </c>
      <c r="F27" s="87">
        <f t="shared" si="11"/>
        <v>13</v>
      </c>
      <c r="G27" s="81">
        <f t="shared" si="10"/>
        <v>0</v>
      </c>
      <c r="H27" s="81">
        <f t="shared" si="10"/>
        <v>0</v>
      </c>
      <c r="I27" s="81">
        <f t="shared" si="10"/>
        <v>0</v>
      </c>
      <c r="J27" s="81">
        <f t="shared" si="10"/>
        <v>0</v>
      </c>
      <c r="K27" s="81">
        <f t="shared" si="10"/>
        <v>0</v>
      </c>
      <c r="L27" s="81">
        <f t="shared" si="10"/>
        <v>0</v>
      </c>
      <c r="M27" s="81">
        <f t="shared" si="10"/>
        <v>0</v>
      </c>
      <c r="N27" s="81">
        <f t="shared" si="10"/>
        <v>0</v>
      </c>
      <c r="O27" s="81">
        <f>IF(O$14&gt;=($F27+'Cohort Cost'!$D$12),0,IF($F27&gt;O$14,0,O$12))</f>
        <v>0</v>
      </c>
      <c r="P27" s="81">
        <f>IF(P$14&gt;=($F27+'Cohort Cost'!$D$12),0,IF($F27&gt;P$14,0,P$12))</f>
        <v>0</v>
      </c>
      <c r="Q27" s="81">
        <f>IF(Q$14&gt;=($F27+'Cohort Cost'!$D$12),0,IF($F27&gt;Q$14,0,Q$12))</f>
        <v>0</v>
      </c>
      <c r="R27" s="81">
        <f>IF(R$14&gt;=($F27+'Cohort Cost'!$D$12),0,IF($F27&gt;R$14,0,R$12))</f>
        <v>0</v>
      </c>
      <c r="S27" s="81">
        <f>IF(S$14&gt;=($F27+'Cohort Cost'!$D$12),0,IF($F27&gt;S$14,0,S$12))</f>
        <v>13401389.314437967</v>
      </c>
      <c r="T27" s="81">
        <f>IF(T$14&gt;=($F27+'Cohort Cost'!$D$12),0,IF($F27&gt;T$14,0,T$12))</f>
        <v>13794884.058769193</v>
      </c>
      <c r="U27" s="81">
        <f>IF(U$14&gt;=($F27+'Cohort Cost'!$D$12),0,IF($F27&gt;U$14,0,U$12))</f>
        <v>14200012.706728315</v>
      </c>
      <c r="V27" s="81">
        <f>IF(V$14&gt;=($F27+'Cohort Cost'!$D$12),0,IF($F27&gt;V$14,0,V$12))</f>
        <v>14617120.856650129</v>
      </c>
      <c r="W27" s="81">
        <f>IF(W$14&gt;=($F27+'Cohort Cost'!$D$12),0,IF($F27&gt;W$14,0,W$12))</f>
        <v>15046564.406444</v>
      </c>
      <c r="X27" s="81">
        <f>IF(X$14&gt;=($F27+'Cohort Cost'!$D$12),0,IF($F27&gt;X$14,0,X$12))</f>
        <v>15488709.861213574</v>
      </c>
      <c r="Y27" s="81">
        <f>IF(Y$14&gt;=($F27+'Cohort Cost'!$D$12),0,IF($F27&gt;Y$14,0,Y$12))</f>
        <v>15943934.65007776</v>
      </c>
      <c r="Z27" s="81">
        <f>IF(Z$14&gt;=($F27+'Cohort Cost'!$D$12),0,IF($F27&gt;Z$14,0,Z$12))</f>
        <v>16412627.452468427</v>
      </c>
      <c r="AA27" s="81">
        <f>IF(AA$14&gt;=($F27+'Cohort Cost'!$D$12),0,IF($F27&gt;AA$14,0,AA$12))</f>
        <v>16895188.53418858</v>
      </c>
      <c r="AB27" s="81">
        <f>IF(AB$14&gt;=($F27+'Cohort Cost'!$D$12),0,IF($F27&gt;AB$14,0,AB$12))</f>
        <v>17392030.09352326</v>
      </c>
      <c r="AC27" s="81">
        <f>IF(AC$14&gt;=($F27+'Cohort Cost'!$D$12),0,IF($F27&gt;AC$14,0,AC$12))</f>
        <v>17903576.617704164</v>
      </c>
      <c r="AD27" s="81">
        <f>IF(AD$14&gt;=($F27+'Cohort Cost'!$D$12),0,IF($F27&gt;AD$14,0,AD$12))</f>
        <v>18430265.250037998</v>
      </c>
      <c r="AE27" s="81">
        <f>IF(AE$14&gt;=($F27+'Cohort Cost'!$D$12),0,IF($F27&gt;AE$14,0,AE$12))</f>
        <v>18972546.168017901</v>
      </c>
      <c r="AF27" s="81">
        <f>IF(AF$14&gt;=($F27+'Cohort Cost'!$D$12),0,IF($F27&gt;AF$14,0,AF$12))</f>
        <v>19530882.972746775</v>
      </c>
      <c r="AG27" s="81">
        <f>IF(AG$14&gt;=($F27+'Cohort Cost'!$D$12),0,IF($F27&gt;AG$14,0,AG$12))</f>
        <v>20105753.090011276</v>
      </c>
      <c r="AH27" s="81">
        <f>IF(AH$14&gt;=($F27+'Cohort Cost'!$D$12),0,IF($F27&gt;AH$14,0,AH$12))</f>
        <v>20697648.183355361</v>
      </c>
      <c r="AI27" s="81">
        <f>IF(AI$14&gt;=($F27+'Cohort Cost'!$D$12),0,IF($F27&gt;AI$14,0,AI$12))</f>
        <v>21307074.579512645</v>
      </c>
      <c r="AJ27" s="81">
        <f>IF(AJ$14&gt;=($F27+'Cohort Cost'!$D$12),0,IF($F27&gt;AJ$14,0,AJ$12))</f>
        <v>21934553.706567775</v>
      </c>
      <c r="AK27" s="81">
        <f>IF(AK$14&gt;=($F27+'Cohort Cost'!$D$12),0,IF($F27&gt;AK$14,0,AK$12))</f>
        <v>22580622.54522796</v>
      </c>
      <c r="AL27" s="81">
        <f>IF(AL$14&gt;=($F27+'Cohort Cost'!$D$12),0,IF($F27&gt;AL$14,0,AL$12))</f>
        <v>23245834.093597203</v>
      </c>
      <c r="AM27" s="81">
        <f>IF(AM$14&gt;=($F27+'Cohort Cost'!$D$12),0,IF($F27&gt;AM$14,0,AM$12))</f>
        <v>23930757.84585778</v>
      </c>
      <c r="AN27" s="81">
        <f>IF(AN$14&gt;=($F27+'Cohort Cost'!$D$12),0,IF($F27&gt;AN$14,0,AN$12))</f>
        <v>24635980.285275228</v>
      </c>
      <c r="AO27" s="81">
        <f>IF(AO$14&gt;=($F27+'Cohort Cost'!$D$12),0,IF($F27&gt;AO$14,0,AO$12))</f>
        <v>25362105.391956039</v>
      </c>
      <c r="AP27" s="81">
        <f>IF(AP$14&gt;=($F27+'Cohort Cost'!$D$12),0,IF($F27&gt;AP$14,0,AP$12))</f>
        <v>26109755.165799711</v>
      </c>
      <c r="AQ27" s="81">
        <f>IF(AQ$14&gt;=($F27+'Cohort Cost'!$D$12),0,IF($F27&gt;AQ$14,0,AQ$12))</f>
        <v>26879570.165100403</v>
      </c>
      <c r="AR27" s="81">
        <f>IF(AR$14&gt;=($F27+'Cohort Cost'!$D$12),0,IF($F27&gt;AR$14,0,AR$12))</f>
        <v>0</v>
      </c>
      <c r="AS27" s="81">
        <f>IF(AS$14&gt;=($F27+'Cohort Cost'!$D$12),0,IF($F27&gt;AS$14,0,AS$12))</f>
        <v>0</v>
      </c>
      <c r="AT27" s="81">
        <f>IF(AT$14&gt;=($F27+'Cohort Cost'!$D$12),0,IF($F27&gt;AT$14,0,AT$12))</f>
        <v>0</v>
      </c>
      <c r="AU27" s="81">
        <f>IF(AU$14&gt;=($F27+'Cohort Cost'!$D$12),0,IF($F27&gt;AU$14,0,AU$12))</f>
        <v>0</v>
      </c>
      <c r="AV27" s="81">
        <f>IF(AV$14&gt;=($F27+'Cohort Cost'!$D$12),0,IF($F27&gt;AV$14,0,AV$12))</f>
        <v>0</v>
      </c>
      <c r="AW27" s="81">
        <f>IF(AW$14&gt;=($F27+'Cohort Cost'!$D$12),0,IF($F27&gt;AW$14,0,AW$12))</f>
        <v>0</v>
      </c>
      <c r="AX27" s="81">
        <f>IF(AX$14&gt;=($F27+'Cohort Cost'!$D$12),0,IF($F27&gt;AX$14,0,AX$12))</f>
        <v>0</v>
      </c>
      <c r="AY27" s="81">
        <f>IF(AY$14&gt;=($F27+'Cohort Cost'!$D$12),0,IF($F27&gt;AY$14,0,AY$12))</f>
        <v>0</v>
      </c>
      <c r="AZ27" s="81">
        <f>IF(AZ$14&gt;=($F27+'Cohort Cost'!$D$12),0,IF($F27&gt;AZ$14,0,AZ$12))</f>
        <v>0</v>
      </c>
      <c r="BA27" s="81">
        <f>IF(BA$14&gt;=($F27+'Cohort Cost'!$D$12),0,IF($F27&gt;BA$14,0,BA$12))</f>
        <v>0</v>
      </c>
      <c r="BB27" s="81">
        <f>IF(BB$14&gt;=($F27+'Cohort Cost'!$D$12),0,IF($F27&gt;BB$14,0,BB$12))</f>
        <v>0</v>
      </c>
      <c r="BC27" s="81">
        <f>IF(BC$14&gt;=($F27+'Cohort Cost'!$D$12),0,IF($F27&gt;BC$14,0,BC$12))</f>
        <v>0</v>
      </c>
      <c r="BD27" s="81">
        <f>IF(BD$14&gt;=($F27+'Cohort Cost'!$D$12),0,IF($F27&gt;BD$14,0,BD$12))</f>
        <v>0</v>
      </c>
      <c r="BE27" s="81">
        <f>IF(BE$14&gt;=($F27+'Cohort Cost'!$D$12),0,IF($F27&gt;BE$14,0,BE$12))</f>
        <v>0</v>
      </c>
      <c r="BF27" s="81">
        <f>IF(BF$14&gt;=($F27+'Cohort Cost'!$D$12),0,IF($F27&gt;BF$14,0,BF$12))</f>
        <v>0</v>
      </c>
      <c r="BG27" s="81">
        <f>IF(BG$14&gt;=($F27+'Cohort Cost'!$D$12),0,IF($F27&gt;BG$14,0,BG$12))</f>
        <v>0</v>
      </c>
      <c r="BH27" s="81">
        <f>IF(BH$14&gt;=($F27+'Cohort Cost'!$D$12),0,IF($F27&gt;BH$14,0,BH$12))</f>
        <v>0</v>
      </c>
      <c r="BI27" s="81">
        <f>IF(BI$14&gt;=($F27+'Cohort Cost'!$D$12),0,IF($F27&gt;BI$14,0,BI$12))</f>
        <v>0</v>
      </c>
      <c r="BJ27" s="81">
        <f>IF(BJ$14&gt;=($F27+'Cohort Cost'!$D$12),0,IF($F27&gt;BJ$14,0,BJ$12))</f>
        <v>0</v>
      </c>
      <c r="BK27" s="81">
        <f>IF(BK$14&gt;=($F27+'Cohort Cost'!$D$12),0,IF($F27&gt;BK$14,0,BK$12))</f>
        <v>0</v>
      </c>
      <c r="BL27" s="81">
        <f>IF(BL$14&gt;=($F27+'Cohort Cost'!$D$12),0,IF($F27&gt;BL$14,0,BL$12))</f>
        <v>0</v>
      </c>
      <c r="BM27" s="81">
        <f>IF(BM$14&gt;=($F27+'Cohort Cost'!$D$12),0,IF($F27&gt;BM$14,0,BM$12))</f>
        <v>0</v>
      </c>
      <c r="BN27" s="81">
        <f>IF(BN$14&gt;=($F27+'Cohort Cost'!$D$12),0,IF($F27&gt;BN$14,0,BN$12))</f>
        <v>0</v>
      </c>
    </row>
    <row r="28" spans="3:66" x14ac:dyDescent="0.35">
      <c r="C28" t="s">
        <v>93</v>
      </c>
      <c r="D28">
        <f t="shared" si="11"/>
        <v>37</v>
      </c>
      <c r="E28">
        <f t="shared" si="11"/>
        <v>38</v>
      </c>
      <c r="F28" s="87">
        <f t="shared" si="11"/>
        <v>14</v>
      </c>
      <c r="G28" s="81">
        <f t="shared" si="10"/>
        <v>0</v>
      </c>
      <c r="H28" s="81">
        <f t="shared" si="10"/>
        <v>0</v>
      </c>
      <c r="I28" s="81">
        <f t="shared" si="10"/>
        <v>0</v>
      </c>
      <c r="J28" s="81">
        <f t="shared" si="10"/>
        <v>0</v>
      </c>
      <c r="K28" s="81">
        <f t="shared" si="10"/>
        <v>0</v>
      </c>
      <c r="L28" s="81">
        <f t="shared" si="10"/>
        <v>0</v>
      </c>
      <c r="M28" s="81">
        <f t="shared" si="10"/>
        <v>0</v>
      </c>
      <c r="N28" s="81">
        <f t="shared" si="10"/>
        <v>0</v>
      </c>
      <c r="O28" s="81">
        <f>IF(O$14&gt;=($F28+'Cohort Cost'!$D$12),0,IF($F28&gt;O$14,0,O$12))</f>
        <v>0</v>
      </c>
      <c r="P28" s="81">
        <f>IF(P$14&gt;=($F28+'Cohort Cost'!$D$12),0,IF($F28&gt;P$14,0,P$12))</f>
        <v>0</v>
      </c>
      <c r="Q28" s="81">
        <f>IF(Q$14&gt;=($F28+'Cohort Cost'!$D$12),0,IF($F28&gt;Q$14,0,Q$12))</f>
        <v>0</v>
      </c>
      <c r="R28" s="81">
        <f>IF(R$14&gt;=($F28+'Cohort Cost'!$D$12),0,IF($F28&gt;R$14,0,R$12))</f>
        <v>0</v>
      </c>
      <c r="S28" s="81">
        <f>IF(S$14&gt;=($F28+'Cohort Cost'!$D$12),0,IF($F28&gt;S$14,0,S$12))</f>
        <v>0</v>
      </c>
      <c r="T28" s="81">
        <f>IF(T$14&gt;=($F28+'Cohort Cost'!$D$12),0,IF($F28&gt;T$14,0,T$12))</f>
        <v>13794884.058769193</v>
      </c>
      <c r="U28" s="81">
        <f>IF(U$14&gt;=($F28+'Cohort Cost'!$D$12),0,IF($F28&gt;U$14,0,U$12))</f>
        <v>14200012.706728315</v>
      </c>
      <c r="V28" s="81">
        <f>IF(V$14&gt;=($F28+'Cohort Cost'!$D$12),0,IF($F28&gt;V$14,0,V$12))</f>
        <v>14617120.856650129</v>
      </c>
      <c r="W28" s="81">
        <f>IF(W$14&gt;=($F28+'Cohort Cost'!$D$12),0,IF($F28&gt;W$14,0,W$12))</f>
        <v>15046564.406444</v>
      </c>
      <c r="X28" s="81">
        <f>IF(X$14&gt;=($F28+'Cohort Cost'!$D$12),0,IF($F28&gt;X$14,0,X$12))</f>
        <v>15488709.861213574</v>
      </c>
      <c r="Y28" s="81">
        <f>IF(Y$14&gt;=($F28+'Cohort Cost'!$D$12),0,IF($F28&gt;Y$14,0,Y$12))</f>
        <v>15943934.65007776</v>
      </c>
      <c r="Z28" s="81">
        <f>IF(Z$14&gt;=($F28+'Cohort Cost'!$D$12),0,IF($F28&gt;Z$14,0,Z$12))</f>
        <v>16412627.452468427</v>
      </c>
      <c r="AA28" s="81">
        <f>IF(AA$14&gt;=($F28+'Cohort Cost'!$D$12),0,IF($F28&gt;AA$14,0,AA$12))</f>
        <v>16895188.53418858</v>
      </c>
      <c r="AB28" s="81">
        <f>IF(AB$14&gt;=($F28+'Cohort Cost'!$D$12),0,IF($F28&gt;AB$14,0,AB$12))</f>
        <v>17392030.09352326</v>
      </c>
      <c r="AC28" s="81">
        <f>IF(AC$14&gt;=($F28+'Cohort Cost'!$D$12),0,IF($F28&gt;AC$14,0,AC$12))</f>
        <v>17903576.617704164</v>
      </c>
      <c r="AD28" s="81">
        <f>IF(AD$14&gt;=($F28+'Cohort Cost'!$D$12),0,IF($F28&gt;AD$14,0,AD$12))</f>
        <v>18430265.250037998</v>
      </c>
      <c r="AE28" s="81">
        <f>IF(AE$14&gt;=($F28+'Cohort Cost'!$D$12),0,IF($F28&gt;AE$14,0,AE$12))</f>
        <v>18972546.168017901</v>
      </c>
      <c r="AF28" s="81">
        <f>IF(AF$14&gt;=($F28+'Cohort Cost'!$D$12),0,IF($F28&gt;AF$14,0,AF$12))</f>
        <v>19530882.972746775</v>
      </c>
      <c r="AG28" s="81">
        <f>IF(AG$14&gt;=($F28+'Cohort Cost'!$D$12),0,IF($F28&gt;AG$14,0,AG$12))</f>
        <v>20105753.090011276</v>
      </c>
      <c r="AH28" s="81">
        <f>IF(AH$14&gt;=($F28+'Cohort Cost'!$D$12),0,IF($F28&gt;AH$14,0,AH$12))</f>
        <v>20697648.183355361</v>
      </c>
      <c r="AI28" s="81">
        <f>IF(AI$14&gt;=($F28+'Cohort Cost'!$D$12),0,IF($F28&gt;AI$14,0,AI$12))</f>
        <v>21307074.579512645</v>
      </c>
      <c r="AJ28" s="81">
        <f>IF(AJ$14&gt;=($F28+'Cohort Cost'!$D$12),0,IF($F28&gt;AJ$14,0,AJ$12))</f>
        <v>21934553.706567775</v>
      </c>
      <c r="AK28" s="81">
        <f>IF(AK$14&gt;=($F28+'Cohort Cost'!$D$12),0,IF($F28&gt;AK$14,0,AK$12))</f>
        <v>22580622.54522796</v>
      </c>
      <c r="AL28" s="81">
        <f>IF(AL$14&gt;=($F28+'Cohort Cost'!$D$12),0,IF($F28&gt;AL$14,0,AL$12))</f>
        <v>23245834.093597203</v>
      </c>
      <c r="AM28" s="81">
        <f>IF(AM$14&gt;=($F28+'Cohort Cost'!$D$12),0,IF($F28&gt;AM$14,0,AM$12))</f>
        <v>23930757.84585778</v>
      </c>
      <c r="AN28" s="81">
        <f>IF(AN$14&gt;=($F28+'Cohort Cost'!$D$12),0,IF($F28&gt;AN$14,0,AN$12))</f>
        <v>24635980.285275228</v>
      </c>
      <c r="AO28" s="81">
        <f>IF(AO$14&gt;=($F28+'Cohort Cost'!$D$12),0,IF($F28&gt;AO$14,0,AO$12))</f>
        <v>25362105.391956039</v>
      </c>
      <c r="AP28" s="81">
        <f>IF(AP$14&gt;=($F28+'Cohort Cost'!$D$12),0,IF($F28&gt;AP$14,0,AP$12))</f>
        <v>26109755.165799711</v>
      </c>
      <c r="AQ28" s="81">
        <f>IF(AQ$14&gt;=($F28+'Cohort Cost'!$D$12),0,IF($F28&gt;AQ$14,0,AQ$12))</f>
        <v>26879570.165100403</v>
      </c>
      <c r="AR28" s="81">
        <f>IF(AR$14&gt;=($F28+'Cohort Cost'!$D$12),0,IF($F28&gt;AR$14,0,AR$12))</f>
        <v>27672210.061266646</v>
      </c>
      <c r="AS28" s="81">
        <f>IF(AS$14&gt;=($F28+'Cohort Cost'!$D$12),0,IF($F28&gt;AS$14,0,AS$12))</f>
        <v>0</v>
      </c>
      <c r="AT28" s="81">
        <f>IF(AT$14&gt;=($F28+'Cohort Cost'!$D$12),0,IF($F28&gt;AT$14,0,AT$12))</f>
        <v>0</v>
      </c>
      <c r="AU28" s="81">
        <f>IF(AU$14&gt;=($F28+'Cohort Cost'!$D$12),0,IF($F28&gt;AU$14,0,AU$12))</f>
        <v>0</v>
      </c>
      <c r="AV28" s="81">
        <f>IF(AV$14&gt;=($F28+'Cohort Cost'!$D$12),0,IF($F28&gt;AV$14,0,AV$12))</f>
        <v>0</v>
      </c>
      <c r="AW28" s="81">
        <f>IF(AW$14&gt;=($F28+'Cohort Cost'!$D$12),0,IF($F28&gt;AW$14,0,AW$12))</f>
        <v>0</v>
      </c>
      <c r="AX28" s="81">
        <f>IF(AX$14&gt;=($F28+'Cohort Cost'!$D$12),0,IF($F28&gt;AX$14,0,AX$12))</f>
        <v>0</v>
      </c>
      <c r="AY28" s="81">
        <f>IF(AY$14&gt;=($F28+'Cohort Cost'!$D$12),0,IF($F28&gt;AY$14,0,AY$12))</f>
        <v>0</v>
      </c>
      <c r="AZ28" s="81">
        <f>IF(AZ$14&gt;=($F28+'Cohort Cost'!$D$12),0,IF($F28&gt;AZ$14,0,AZ$12))</f>
        <v>0</v>
      </c>
      <c r="BA28" s="81">
        <f>IF(BA$14&gt;=($F28+'Cohort Cost'!$D$12),0,IF($F28&gt;BA$14,0,BA$12))</f>
        <v>0</v>
      </c>
      <c r="BB28" s="81">
        <f>IF(BB$14&gt;=($F28+'Cohort Cost'!$D$12),0,IF($F28&gt;BB$14,0,BB$12))</f>
        <v>0</v>
      </c>
      <c r="BC28" s="81">
        <f>IF(BC$14&gt;=($F28+'Cohort Cost'!$D$12),0,IF($F28&gt;BC$14,0,BC$12))</f>
        <v>0</v>
      </c>
      <c r="BD28" s="81">
        <f>IF(BD$14&gt;=($F28+'Cohort Cost'!$D$12),0,IF($F28&gt;BD$14,0,BD$12))</f>
        <v>0</v>
      </c>
      <c r="BE28" s="81">
        <f>IF(BE$14&gt;=($F28+'Cohort Cost'!$D$12),0,IF($F28&gt;BE$14,0,BE$12))</f>
        <v>0</v>
      </c>
      <c r="BF28" s="81">
        <f>IF(BF$14&gt;=($F28+'Cohort Cost'!$D$12),0,IF($F28&gt;BF$14,0,BF$12))</f>
        <v>0</v>
      </c>
      <c r="BG28" s="81">
        <f>IF(BG$14&gt;=($F28+'Cohort Cost'!$D$12),0,IF($F28&gt;BG$14,0,BG$12))</f>
        <v>0</v>
      </c>
      <c r="BH28" s="81">
        <f>IF(BH$14&gt;=($F28+'Cohort Cost'!$D$12),0,IF($F28&gt;BH$14,0,BH$12))</f>
        <v>0</v>
      </c>
      <c r="BI28" s="81">
        <f>IF(BI$14&gt;=($F28+'Cohort Cost'!$D$12),0,IF($F28&gt;BI$14,0,BI$12))</f>
        <v>0</v>
      </c>
      <c r="BJ28" s="81">
        <f>IF(BJ$14&gt;=($F28+'Cohort Cost'!$D$12),0,IF($F28&gt;BJ$14,0,BJ$12))</f>
        <v>0</v>
      </c>
      <c r="BK28" s="81">
        <f>IF(BK$14&gt;=($F28+'Cohort Cost'!$D$12),0,IF($F28&gt;BK$14,0,BK$12))</f>
        <v>0</v>
      </c>
      <c r="BL28" s="81">
        <f>IF(BL$14&gt;=($F28+'Cohort Cost'!$D$12),0,IF($F28&gt;BL$14,0,BL$12))</f>
        <v>0</v>
      </c>
      <c r="BM28" s="81">
        <f>IF(BM$14&gt;=($F28+'Cohort Cost'!$D$12),0,IF($F28&gt;BM$14,0,BM$12))</f>
        <v>0</v>
      </c>
      <c r="BN28" s="81">
        <f>IF(BN$14&gt;=($F28+'Cohort Cost'!$D$12),0,IF($F28&gt;BN$14,0,BN$12))</f>
        <v>0</v>
      </c>
    </row>
    <row r="29" spans="3:66" x14ac:dyDescent="0.35">
      <c r="C29" t="s">
        <v>94</v>
      </c>
      <c r="D29">
        <f t="shared" si="11"/>
        <v>38</v>
      </c>
      <c r="E29">
        <f t="shared" si="11"/>
        <v>39</v>
      </c>
      <c r="F29" s="87">
        <f t="shared" si="11"/>
        <v>15</v>
      </c>
      <c r="G29" s="81">
        <f t="shared" si="10"/>
        <v>0</v>
      </c>
      <c r="H29" s="81">
        <f t="shared" si="10"/>
        <v>0</v>
      </c>
      <c r="I29" s="81">
        <f t="shared" si="10"/>
        <v>0</v>
      </c>
      <c r="J29" s="81">
        <f t="shared" si="10"/>
        <v>0</v>
      </c>
      <c r="K29" s="81">
        <f t="shared" si="10"/>
        <v>0</v>
      </c>
      <c r="L29" s="81">
        <f t="shared" si="10"/>
        <v>0</v>
      </c>
      <c r="M29" s="81">
        <f t="shared" si="10"/>
        <v>0</v>
      </c>
      <c r="N29" s="81">
        <f t="shared" si="10"/>
        <v>0</v>
      </c>
      <c r="O29" s="81">
        <f>IF(O$14&gt;=($F29+'Cohort Cost'!$D$12),0,IF($F29&gt;O$14,0,O$12))</f>
        <v>0</v>
      </c>
      <c r="P29" s="81">
        <f>IF(P$14&gt;=($F29+'Cohort Cost'!$D$12),0,IF($F29&gt;P$14,0,P$12))</f>
        <v>0</v>
      </c>
      <c r="Q29" s="81">
        <f>IF(Q$14&gt;=($F29+'Cohort Cost'!$D$12),0,IF($F29&gt;Q$14,0,Q$12))</f>
        <v>0</v>
      </c>
      <c r="R29" s="81">
        <f>IF(R$14&gt;=($F29+'Cohort Cost'!$D$12),0,IF($F29&gt;R$14,0,R$12))</f>
        <v>0</v>
      </c>
      <c r="S29" s="81">
        <f>IF(S$14&gt;=($F29+'Cohort Cost'!$D$12),0,IF($F29&gt;S$14,0,S$12))</f>
        <v>0</v>
      </c>
      <c r="T29" s="81">
        <f>IF(T$14&gt;=($F29+'Cohort Cost'!$D$12),0,IF($F29&gt;T$14,0,T$12))</f>
        <v>0</v>
      </c>
      <c r="U29" s="81">
        <f>IF(U$14&gt;=($F29+'Cohort Cost'!$D$12),0,IF($F29&gt;U$14,0,U$12))</f>
        <v>14200012.706728315</v>
      </c>
      <c r="V29" s="81">
        <f>IF(V$14&gt;=($F29+'Cohort Cost'!$D$12),0,IF($F29&gt;V$14,0,V$12))</f>
        <v>14617120.856650129</v>
      </c>
      <c r="W29" s="81">
        <f>IF(W$14&gt;=($F29+'Cohort Cost'!$D$12),0,IF($F29&gt;W$14,0,W$12))</f>
        <v>15046564.406444</v>
      </c>
      <c r="X29" s="81">
        <f>IF(X$14&gt;=($F29+'Cohort Cost'!$D$12),0,IF($F29&gt;X$14,0,X$12))</f>
        <v>15488709.861213574</v>
      </c>
      <c r="Y29" s="81">
        <f>IF(Y$14&gt;=($F29+'Cohort Cost'!$D$12),0,IF($F29&gt;Y$14,0,Y$12))</f>
        <v>15943934.65007776</v>
      </c>
      <c r="Z29" s="81">
        <f>IF(Z$14&gt;=($F29+'Cohort Cost'!$D$12),0,IF($F29&gt;Z$14,0,Z$12))</f>
        <v>16412627.452468427</v>
      </c>
      <c r="AA29" s="81">
        <f>IF(AA$14&gt;=($F29+'Cohort Cost'!$D$12),0,IF($F29&gt;AA$14,0,AA$12))</f>
        <v>16895188.53418858</v>
      </c>
      <c r="AB29" s="81">
        <f>IF(AB$14&gt;=($F29+'Cohort Cost'!$D$12),0,IF($F29&gt;AB$14,0,AB$12))</f>
        <v>17392030.09352326</v>
      </c>
      <c r="AC29" s="81">
        <f>IF(AC$14&gt;=($F29+'Cohort Cost'!$D$12),0,IF($F29&gt;AC$14,0,AC$12))</f>
        <v>17903576.617704164</v>
      </c>
      <c r="AD29" s="81">
        <f>IF(AD$14&gt;=($F29+'Cohort Cost'!$D$12),0,IF($F29&gt;AD$14,0,AD$12))</f>
        <v>18430265.250037998</v>
      </c>
      <c r="AE29" s="81">
        <f>IF(AE$14&gt;=($F29+'Cohort Cost'!$D$12),0,IF($F29&gt;AE$14,0,AE$12))</f>
        <v>18972546.168017901</v>
      </c>
      <c r="AF29" s="81">
        <f>IF(AF$14&gt;=($F29+'Cohort Cost'!$D$12),0,IF($F29&gt;AF$14,0,AF$12))</f>
        <v>19530882.972746775</v>
      </c>
      <c r="AG29" s="81">
        <f>IF(AG$14&gt;=($F29+'Cohort Cost'!$D$12),0,IF($F29&gt;AG$14,0,AG$12))</f>
        <v>20105753.090011276</v>
      </c>
      <c r="AH29" s="81">
        <f>IF(AH$14&gt;=($F29+'Cohort Cost'!$D$12),0,IF($F29&gt;AH$14,0,AH$12))</f>
        <v>20697648.183355361</v>
      </c>
      <c r="AI29" s="81">
        <f>IF(AI$14&gt;=($F29+'Cohort Cost'!$D$12),0,IF($F29&gt;AI$14,0,AI$12))</f>
        <v>21307074.579512645</v>
      </c>
      <c r="AJ29" s="81">
        <f>IF(AJ$14&gt;=($F29+'Cohort Cost'!$D$12),0,IF($F29&gt;AJ$14,0,AJ$12))</f>
        <v>21934553.706567775</v>
      </c>
      <c r="AK29" s="81">
        <f>IF(AK$14&gt;=($F29+'Cohort Cost'!$D$12),0,IF($F29&gt;AK$14,0,AK$12))</f>
        <v>22580622.54522796</v>
      </c>
      <c r="AL29" s="81">
        <f>IF(AL$14&gt;=($F29+'Cohort Cost'!$D$12),0,IF($F29&gt;AL$14,0,AL$12))</f>
        <v>23245834.093597203</v>
      </c>
      <c r="AM29" s="81">
        <f>IF(AM$14&gt;=($F29+'Cohort Cost'!$D$12),0,IF($F29&gt;AM$14,0,AM$12))</f>
        <v>23930757.84585778</v>
      </c>
      <c r="AN29" s="81">
        <f>IF(AN$14&gt;=($F29+'Cohort Cost'!$D$12),0,IF($F29&gt;AN$14,0,AN$12))</f>
        <v>24635980.285275228</v>
      </c>
      <c r="AO29" s="81">
        <f>IF(AO$14&gt;=($F29+'Cohort Cost'!$D$12),0,IF($F29&gt;AO$14,0,AO$12))</f>
        <v>25362105.391956039</v>
      </c>
      <c r="AP29" s="81">
        <f>IF(AP$14&gt;=($F29+'Cohort Cost'!$D$12),0,IF($F29&gt;AP$14,0,AP$12))</f>
        <v>26109755.165799711</v>
      </c>
      <c r="AQ29" s="81">
        <f>IF(AQ$14&gt;=($F29+'Cohort Cost'!$D$12),0,IF($F29&gt;AQ$14,0,AQ$12))</f>
        <v>26879570.165100403</v>
      </c>
      <c r="AR29" s="81">
        <f>IF(AR$14&gt;=($F29+'Cohort Cost'!$D$12),0,IF($F29&gt;AR$14,0,AR$12))</f>
        <v>27672210.061266646</v>
      </c>
      <c r="AS29" s="81">
        <f>IF(AS$14&gt;=($F29+'Cohort Cost'!$D$12),0,IF($F29&gt;AS$14,0,AS$12))</f>
        <v>28488354.210142143</v>
      </c>
      <c r="AT29" s="81">
        <f>IF(AT$14&gt;=($F29+'Cohort Cost'!$D$12),0,IF($F29&gt;AT$14,0,AT$12))</f>
        <v>0</v>
      </c>
      <c r="AU29" s="81">
        <f>IF(AU$14&gt;=($F29+'Cohort Cost'!$D$12),0,IF($F29&gt;AU$14,0,AU$12))</f>
        <v>0</v>
      </c>
      <c r="AV29" s="81">
        <f>IF(AV$14&gt;=($F29+'Cohort Cost'!$D$12),0,IF($F29&gt;AV$14,0,AV$12))</f>
        <v>0</v>
      </c>
      <c r="AW29" s="81">
        <f>IF(AW$14&gt;=($F29+'Cohort Cost'!$D$12),0,IF($F29&gt;AW$14,0,AW$12))</f>
        <v>0</v>
      </c>
      <c r="AX29" s="81">
        <f>IF(AX$14&gt;=($F29+'Cohort Cost'!$D$12),0,IF($F29&gt;AX$14,0,AX$12))</f>
        <v>0</v>
      </c>
      <c r="AY29" s="81">
        <f>IF(AY$14&gt;=($F29+'Cohort Cost'!$D$12),0,IF($F29&gt;AY$14,0,AY$12))</f>
        <v>0</v>
      </c>
      <c r="AZ29" s="81">
        <f>IF(AZ$14&gt;=($F29+'Cohort Cost'!$D$12),0,IF($F29&gt;AZ$14,0,AZ$12))</f>
        <v>0</v>
      </c>
      <c r="BA29" s="81">
        <f>IF(BA$14&gt;=($F29+'Cohort Cost'!$D$12),0,IF($F29&gt;BA$14,0,BA$12))</f>
        <v>0</v>
      </c>
      <c r="BB29" s="81">
        <f>IF(BB$14&gt;=($F29+'Cohort Cost'!$D$12),0,IF($F29&gt;BB$14,0,BB$12))</f>
        <v>0</v>
      </c>
      <c r="BC29" s="81">
        <f>IF(BC$14&gt;=($F29+'Cohort Cost'!$D$12),0,IF($F29&gt;BC$14,0,BC$12))</f>
        <v>0</v>
      </c>
      <c r="BD29" s="81">
        <f>IF(BD$14&gt;=($F29+'Cohort Cost'!$D$12),0,IF($F29&gt;BD$14,0,BD$12))</f>
        <v>0</v>
      </c>
      <c r="BE29" s="81">
        <f>IF(BE$14&gt;=($F29+'Cohort Cost'!$D$12),0,IF($F29&gt;BE$14,0,BE$12))</f>
        <v>0</v>
      </c>
      <c r="BF29" s="81">
        <f>IF(BF$14&gt;=($F29+'Cohort Cost'!$D$12),0,IF($F29&gt;BF$14,0,BF$12))</f>
        <v>0</v>
      </c>
      <c r="BG29" s="81">
        <f>IF(BG$14&gt;=($F29+'Cohort Cost'!$D$12),0,IF($F29&gt;BG$14,0,BG$12))</f>
        <v>0</v>
      </c>
      <c r="BH29" s="81">
        <f>IF(BH$14&gt;=($F29+'Cohort Cost'!$D$12),0,IF($F29&gt;BH$14,0,BH$12))</f>
        <v>0</v>
      </c>
      <c r="BI29" s="81">
        <f>IF(BI$14&gt;=($F29+'Cohort Cost'!$D$12),0,IF($F29&gt;BI$14,0,BI$12))</f>
        <v>0</v>
      </c>
      <c r="BJ29" s="81">
        <f>IF(BJ$14&gt;=($F29+'Cohort Cost'!$D$12),0,IF($F29&gt;BJ$14,0,BJ$12))</f>
        <v>0</v>
      </c>
      <c r="BK29" s="81">
        <f>IF(BK$14&gt;=($F29+'Cohort Cost'!$D$12),0,IF($F29&gt;BK$14,0,BK$12))</f>
        <v>0</v>
      </c>
      <c r="BL29" s="81">
        <f>IF(BL$14&gt;=($F29+'Cohort Cost'!$D$12),0,IF($F29&gt;BL$14,0,BL$12))</f>
        <v>0</v>
      </c>
      <c r="BM29" s="81">
        <f>IF(BM$14&gt;=($F29+'Cohort Cost'!$D$12),0,IF($F29&gt;BM$14,0,BM$12))</f>
        <v>0</v>
      </c>
      <c r="BN29" s="81">
        <f>IF(BN$14&gt;=($F29+'Cohort Cost'!$D$12),0,IF($F29&gt;BN$14,0,BN$12))</f>
        <v>0</v>
      </c>
    </row>
    <row r="30" spans="3:66" x14ac:dyDescent="0.35">
      <c r="C30" t="s">
        <v>95</v>
      </c>
      <c r="D30">
        <f t="shared" si="11"/>
        <v>39</v>
      </c>
      <c r="E30">
        <f t="shared" si="11"/>
        <v>40</v>
      </c>
      <c r="F30" s="87">
        <f t="shared" si="11"/>
        <v>16</v>
      </c>
      <c r="G30" s="81">
        <f t="shared" si="10"/>
        <v>0</v>
      </c>
      <c r="H30" s="81">
        <f t="shared" si="10"/>
        <v>0</v>
      </c>
      <c r="I30" s="81">
        <f t="shared" si="10"/>
        <v>0</v>
      </c>
      <c r="J30" s="81">
        <f t="shared" si="10"/>
        <v>0</v>
      </c>
      <c r="K30" s="81">
        <f t="shared" si="10"/>
        <v>0</v>
      </c>
      <c r="L30" s="81">
        <f t="shared" si="10"/>
        <v>0</v>
      </c>
      <c r="M30" s="81">
        <f t="shared" si="10"/>
        <v>0</v>
      </c>
      <c r="N30" s="81">
        <f t="shared" si="10"/>
        <v>0</v>
      </c>
      <c r="O30" s="81">
        <f>IF(O$14&gt;=($F30+'Cohort Cost'!$D$12),0,IF($F30&gt;O$14,0,O$12))</f>
        <v>0</v>
      </c>
      <c r="P30" s="81">
        <f>IF(P$14&gt;=($F30+'Cohort Cost'!$D$12),0,IF($F30&gt;P$14,0,P$12))</f>
        <v>0</v>
      </c>
      <c r="Q30" s="81">
        <f>IF(Q$14&gt;=($F30+'Cohort Cost'!$D$12),0,IF($F30&gt;Q$14,0,Q$12))</f>
        <v>0</v>
      </c>
      <c r="R30" s="81">
        <f>IF(R$14&gt;=($F30+'Cohort Cost'!$D$12),0,IF($F30&gt;R$14,0,R$12))</f>
        <v>0</v>
      </c>
      <c r="S30" s="81">
        <f>IF(S$14&gt;=($F30+'Cohort Cost'!$D$12),0,IF($F30&gt;S$14,0,S$12))</f>
        <v>0</v>
      </c>
      <c r="T30" s="81">
        <f>IF(T$14&gt;=($F30+'Cohort Cost'!$D$12),0,IF($F30&gt;T$14,0,T$12))</f>
        <v>0</v>
      </c>
      <c r="U30" s="81">
        <f>IF(U$14&gt;=($F30+'Cohort Cost'!$D$12),0,IF($F30&gt;U$14,0,U$12))</f>
        <v>0</v>
      </c>
      <c r="V30" s="81">
        <f>IF(V$14&gt;=($F30+'Cohort Cost'!$D$12),0,IF($F30&gt;V$14,0,V$12))</f>
        <v>14617120.856650129</v>
      </c>
      <c r="W30" s="81">
        <f>IF(W$14&gt;=($F30+'Cohort Cost'!$D$12),0,IF($F30&gt;W$14,0,W$12))</f>
        <v>15046564.406444</v>
      </c>
      <c r="X30" s="81">
        <f>IF(X$14&gt;=($F30+'Cohort Cost'!$D$12),0,IF($F30&gt;X$14,0,X$12))</f>
        <v>15488709.861213574</v>
      </c>
      <c r="Y30" s="81">
        <f>IF(Y$14&gt;=($F30+'Cohort Cost'!$D$12),0,IF($F30&gt;Y$14,0,Y$12))</f>
        <v>15943934.65007776</v>
      </c>
      <c r="Z30" s="81">
        <f>IF(Z$14&gt;=($F30+'Cohort Cost'!$D$12),0,IF($F30&gt;Z$14,0,Z$12))</f>
        <v>16412627.452468427</v>
      </c>
      <c r="AA30" s="81">
        <f>IF(AA$14&gt;=($F30+'Cohort Cost'!$D$12),0,IF($F30&gt;AA$14,0,AA$12))</f>
        <v>16895188.53418858</v>
      </c>
      <c r="AB30" s="81">
        <f>IF(AB$14&gt;=($F30+'Cohort Cost'!$D$12),0,IF($F30&gt;AB$14,0,AB$12))</f>
        <v>17392030.09352326</v>
      </c>
      <c r="AC30" s="81">
        <f>IF(AC$14&gt;=($F30+'Cohort Cost'!$D$12),0,IF($F30&gt;AC$14,0,AC$12))</f>
        <v>17903576.617704164</v>
      </c>
      <c r="AD30" s="81">
        <f>IF(AD$14&gt;=($F30+'Cohort Cost'!$D$12),0,IF($F30&gt;AD$14,0,AD$12))</f>
        <v>18430265.250037998</v>
      </c>
      <c r="AE30" s="81">
        <f>IF(AE$14&gt;=($F30+'Cohort Cost'!$D$12),0,IF($F30&gt;AE$14,0,AE$12))</f>
        <v>18972546.168017901</v>
      </c>
      <c r="AF30" s="81">
        <f>IF(AF$14&gt;=($F30+'Cohort Cost'!$D$12),0,IF($F30&gt;AF$14,0,AF$12))</f>
        <v>19530882.972746775</v>
      </c>
      <c r="AG30" s="81">
        <f>IF(AG$14&gt;=($F30+'Cohort Cost'!$D$12),0,IF($F30&gt;AG$14,0,AG$12))</f>
        <v>20105753.090011276</v>
      </c>
      <c r="AH30" s="81">
        <f>IF(AH$14&gt;=($F30+'Cohort Cost'!$D$12),0,IF($F30&gt;AH$14,0,AH$12))</f>
        <v>20697648.183355361</v>
      </c>
      <c r="AI30" s="81">
        <f>IF(AI$14&gt;=($F30+'Cohort Cost'!$D$12),0,IF($F30&gt;AI$14,0,AI$12))</f>
        <v>21307074.579512645</v>
      </c>
      <c r="AJ30" s="81">
        <f>IF(AJ$14&gt;=($F30+'Cohort Cost'!$D$12),0,IF($F30&gt;AJ$14,0,AJ$12))</f>
        <v>21934553.706567775</v>
      </c>
      <c r="AK30" s="81">
        <f>IF(AK$14&gt;=($F30+'Cohort Cost'!$D$12),0,IF($F30&gt;AK$14,0,AK$12))</f>
        <v>22580622.54522796</v>
      </c>
      <c r="AL30" s="81">
        <f>IF(AL$14&gt;=($F30+'Cohort Cost'!$D$12),0,IF($F30&gt;AL$14,0,AL$12))</f>
        <v>23245834.093597203</v>
      </c>
      <c r="AM30" s="81">
        <f>IF(AM$14&gt;=($F30+'Cohort Cost'!$D$12),0,IF($F30&gt;AM$14,0,AM$12))</f>
        <v>23930757.84585778</v>
      </c>
      <c r="AN30" s="81">
        <f>IF(AN$14&gt;=($F30+'Cohort Cost'!$D$12),0,IF($F30&gt;AN$14,0,AN$12))</f>
        <v>24635980.285275228</v>
      </c>
      <c r="AO30" s="81">
        <f>IF(AO$14&gt;=($F30+'Cohort Cost'!$D$12),0,IF($F30&gt;AO$14,0,AO$12))</f>
        <v>25362105.391956039</v>
      </c>
      <c r="AP30" s="81">
        <f>IF(AP$14&gt;=($F30+'Cohort Cost'!$D$12),0,IF($F30&gt;AP$14,0,AP$12))</f>
        <v>26109755.165799711</v>
      </c>
      <c r="AQ30" s="81">
        <f>IF(AQ$14&gt;=($F30+'Cohort Cost'!$D$12),0,IF($F30&gt;AQ$14,0,AQ$12))</f>
        <v>26879570.165100403</v>
      </c>
      <c r="AR30" s="81">
        <f>IF(AR$14&gt;=($F30+'Cohort Cost'!$D$12),0,IF($F30&gt;AR$14,0,AR$12))</f>
        <v>27672210.061266646</v>
      </c>
      <c r="AS30" s="81">
        <f>IF(AS$14&gt;=($F30+'Cohort Cost'!$D$12),0,IF($F30&gt;AS$14,0,AS$12))</f>
        <v>28488354.210142143</v>
      </c>
      <c r="AT30" s="81">
        <f>IF(AT$14&gt;=($F30+'Cohort Cost'!$D$12),0,IF($F30&gt;AT$14,0,AT$12))</f>
        <v>29328702.240424659</v>
      </c>
      <c r="AU30" s="81">
        <f>IF(AU$14&gt;=($F30+'Cohort Cost'!$D$12),0,IF($F30&gt;AU$14,0,AU$12))</f>
        <v>0</v>
      </c>
      <c r="AV30" s="81">
        <f>IF(AV$14&gt;=($F30+'Cohort Cost'!$D$12),0,IF($F30&gt;AV$14,0,AV$12))</f>
        <v>0</v>
      </c>
      <c r="AW30" s="81">
        <f>IF(AW$14&gt;=($F30+'Cohort Cost'!$D$12),0,IF($F30&gt;AW$14,0,AW$12))</f>
        <v>0</v>
      </c>
      <c r="AX30" s="81">
        <f>IF(AX$14&gt;=($F30+'Cohort Cost'!$D$12),0,IF($F30&gt;AX$14,0,AX$12))</f>
        <v>0</v>
      </c>
      <c r="AY30" s="81">
        <f>IF(AY$14&gt;=($F30+'Cohort Cost'!$D$12),0,IF($F30&gt;AY$14,0,AY$12))</f>
        <v>0</v>
      </c>
      <c r="AZ30" s="81">
        <f>IF(AZ$14&gt;=($F30+'Cohort Cost'!$D$12),0,IF($F30&gt;AZ$14,0,AZ$12))</f>
        <v>0</v>
      </c>
      <c r="BA30" s="81">
        <f>IF(BA$14&gt;=($F30+'Cohort Cost'!$D$12),0,IF($F30&gt;BA$14,0,BA$12))</f>
        <v>0</v>
      </c>
      <c r="BB30" s="81">
        <f>IF(BB$14&gt;=($F30+'Cohort Cost'!$D$12),0,IF($F30&gt;BB$14,0,BB$12))</f>
        <v>0</v>
      </c>
      <c r="BC30" s="81">
        <f>IF(BC$14&gt;=($F30+'Cohort Cost'!$D$12),0,IF($F30&gt;BC$14,0,BC$12))</f>
        <v>0</v>
      </c>
      <c r="BD30" s="81">
        <f>IF(BD$14&gt;=($F30+'Cohort Cost'!$D$12),0,IF($F30&gt;BD$14,0,BD$12))</f>
        <v>0</v>
      </c>
      <c r="BE30" s="81">
        <f>IF(BE$14&gt;=($F30+'Cohort Cost'!$D$12),0,IF($F30&gt;BE$14,0,BE$12))</f>
        <v>0</v>
      </c>
      <c r="BF30" s="81">
        <f>IF(BF$14&gt;=($F30+'Cohort Cost'!$D$12),0,IF($F30&gt;BF$14,0,BF$12))</f>
        <v>0</v>
      </c>
      <c r="BG30" s="81">
        <f>IF(BG$14&gt;=($F30+'Cohort Cost'!$D$12),0,IF($F30&gt;BG$14,0,BG$12))</f>
        <v>0</v>
      </c>
      <c r="BH30" s="81">
        <f>IF(BH$14&gt;=($F30+'Cohort Cost'!$D$12),0,IF($F30&gt;BH$14,0,BH$12))</f>
        <v>0</v>
      </c>
      <c r="BI30" s="81">
        <f>IF(BI$14&gt;=($F30+'Cohort Cost'!$D$12),0,IF($F30&gt;BI$14,0,BI$12))</f>
        <v>0</v>
      </c>
      <c r="BJ30" s="81">
        <f>IF(BJ$14&gt;=($F30+'Cohort Cost'!$D$12),0,IF($F30&gt;BJ$14,0,BJ$12))</f>
        <v>0</v>
      </c>
      <c r="BK30" s="81">
        <f>IF(BK$14&gt;=($F30+'Cohort Cost'!$D$12),0,IF($F30&gt;BK$14,0,BK$12))</f>
        <v>0</v>
      </c>
      <c r="BL30" s="81">
        <f>IF(BL$14&gt;=($F30+'Cohort Cost'!$D$12),0,IF($F30&gt;BL$14,0,BL$12))</f>
        <v>0</v>
      </c>
      <c r="BM30" s="81">
        <f>IF(BM$14&gt;=($F30+'Cohort Cost'!$D$12),0,IF($F30&gt;BM$14,0,BM$12))</f>
        <v>0</v>
      </c>
      <c r="BN30" s="81">
        <f>IF(BN$14&gt;=($F30+'Cohort Cost'!$D$12),0,IF($F30&gt;BN$14,0,BN$12))</f>
        <v>0</v>
      </c>
    </row>
    <row r="31" spans="3:66" x14ac:dyDescent="0.35">
      <c r="C31" t="s">
        <v>96</v>
      </c>
      <c r="D31">
        <f t="shared" si="11"/>
        <v>40</v>
      </c>
      <c r="E31">
        <f t="shared" si="11"/>
        <v>41</v>
      </c>
      <c r="F31" s="87">
        <f t="shared" si="11"/>
        <v>17</v>
      </c>
      <c r="G31" s="81">
        <f t="shared" si="10"/>
        <v>0</v>
      </c>
      <c r="H31" s="81">
        <f t="shared" si="10"/>
        <v>0</v>
      </c>
      <c r="I31" s="81">
        <f t="shared" si="10"/>
        <v>0</v>
      </c>
      <c r="J31" s="81">
        <f t="shared" si="10"/>
        <v>0</v>
      </c>
      <c r="K31" s="81">
        <f t="shared" si="10"/>
        <v>0</v>
      </c>
      <c r="L31" s="81">
        <f t="shared" si="10"/>
        <v>0</v>
      </c>
      <c r="M31" s="81">
        <f t="shared" si="10"/>
        <v>0</v>
      </c>
      <c r="N31" s="81">
        <f t="shared" si="10"/>
        <v>0</v>
      </c>
      <c r="O31" s="81">
        <f>IF(O$14&gt;=($F31+'Cohort Cost'!$D$12),0,IF($F31&gt;O$14,0,O$12))</f>
        <v>0</v>
      </c>
      <c r="P31" s="81">
        <f>IF(P$14&gt;=($F31+'Cohort Cost'!$D$12),0,IF($F31&gt;P$14,0,P$12))</f>
        <v>0</v>
      </c>
      <c r="Q31" s="81">
        <f>IF(Q$14&gt;=($F31+'Cohort Cost'!$D$12),0,IF($F31&gt;Q$14,0,Q$12))</f>
        <v>0</v>
      </c>
      <c r="R31" s="81">
        <f>IF(R$14&gt;=($F31+'Cohort Cost'!$D$12),0,IF($F31&gt;R$14,0,R$12))</f>
        <v>0</v>
      </c>
      <c r="S31" s="81">
        <f>IF(S$14&gt;=($F31+'Cohort Cost'!$D$12),0,IF($F31&gt;S$14,0,S$12))</f>
        <v>0</v>
      </c>
      <c r="T31" s="81">
        <f>IF(T$14&gt;=($F31+'Cohort Cost'!$D$12),0,IF($F31&gt;T$14,0,T$12))</f>
        <v>0</v>
      </c>
      <c r="U31" s="81">
        <f>IF(U$14&gt;=($F31+'Cohort Cost'!$D$12),0,IF($F31&gt;U$14,0,U$12))</f>
        <v>0</v>
      </c>
      <c r="V31" s="81">
        <f>IF(V$14&gt;=($F31+'Cohort Cost'!$D$12),0,IF($F31&gt;V$14,0,V$12))</f>
        <v>0</v>
      </c>
      <c r="W31" s="81">
        <f>IF(W$14&gt;=($F31+'Cohort Cost'!$D$12),0,IF($F31&gt;W$14,0,W$12))</f>
        <v>15046564.406444</v>
      </c>
      <c r="X31" s="81">
        <f>IF(X$14&gt;=($F31+'Cohort Cost'!$D$12),0,IF($F31&gt;X$14,0,X$12))</f>
        <v>15488709.861213574</v>
      </c>
      <c r="Y31" s="81">
        <f>IF(Y$14&gt;=($F31+'Cohort Cost'!$D$12),0,IF($F31&gt;Y$14,0,Y$12))</f>
        <v>15943934.65007776</v>
      </c>
      <c r="Z31" s="81">
        <f>IF(Z$14&gt;=($F31+'Cohort Cost'!$D$12),0,IF($F31&gt;Z$14,0,Z$12))</f>
        <v>16412627.452468427</v>
      </c>
      <c r="AA31" s="81">
        <f>IF(AA$14&gt;=($F31+'Cohort Cost'!$D$12),0,IF($F31&gt;AA$14,0,AA$12))</f>
        <v>16895188.53418858</v>
      </c>
      <c r="AB31" s="81">
        <f>IF(AB$14&gt;=($F31+'Cohort Cost'!$D$12),0,IF($F31&gt;AB$14,0,AB$12))</f>
        <v>17392030.09352326</v>
      </c>
      <c r="AC31" s="81">
        <f>IF(AC$14&gt;=($F31+'Cohort Cost'!$D$12),0,IF($F31&gt;AC$14,0,AC$12))</f>
        <v>17903576.617704164</v>
      </c>
      <c r="AD31" s="81">
        <f>IF(AD$14&gt;=($F31+'Cohort Cost'!$D$12),0,IF($F31&gt;AD$14,0,AD$12))</f>
        <v>18430265.250037998</v>
      </c>
      <c r="AE31" s="81">
        <f>IF(AE$14&gt;=($F31+'Cohort Cost'!$D$12),0,IF($F31&gt;AE$14,0,AE$12))</f>
        <v>18972546.168017901</v>
      </c>
      <c r="AF31" s="81">
        <f>IF(AF$14&gt;=($F31+'Cohort Cost'!$D$12),0,IF($F31&gt;AF$14,0,AF$12))</f>
        <v>19530882.972746775</v>
      </c>
      <c r="AG31" s="81">
        <f>IF(AG$14&gt;=($F31+'Cohort Cost'!$D$12),0,IF($F31&gt;AG$14,0,AG$12))</f>
        <v>20105753.090011276</v>
      </c>
      <c r="AH31" s="81">
        <f>IF(AH$14&gt;=($F31+'Cohort Cost'!$D$12),0,IF($F31&gt;AH$14,0,AH$12))</f>
        <v>20697648.183355361</v>
      </c>
      <c r="AI31" s="81">
        <f>IF(AI$14&gt;=($F31+'Cohort Cost'!$D$12),0,IF($F31&gt;AI$14,0,AI$12))</f>
        <v>21307074.579512645</v>
      </c>
      <c r="AJ31" s="81">
        <f>IF(AJ$14&gt;=($F31+'Cohort Cost'!$D$12),0,IF($F31&gt;AJ$14,0,AJ$12))</f>
        <v>21934553.706567775</v>
      </c>
      <c r="AK31" s="81">
        <f>IF(AK$14&gt;=($F31+'Cohort Cost'!$D$12),0,IF($F31&gt;AK$14,0,AK$12))</f>
        <v>22580622.54522796</v>
      </c>
      <c r="AL31" s="81">
        <f>IF(AL$14&gt;=($F31+'Cohort Cost'!$D$12),0,IF($F31&gt;AL$14,0,AL$12))</f>
        <v>23245834.093597203</v>
      </c>
      <c r="AM31" s="81">
        <f>IF(AM$14&gt;=($F31+'Cohort Cost'!$D$12),0,IF($F31&gt;AM$14,0,AM$12))</f>
        <v>23930757.84585778</v>
      </c>
      <c r="AN31" s="81">
        <f>IF(AN$14&gt;=($F31+'Cohort Cost'!$D$12),0,IF($F31&gt;AN$14,0,AN$12))</f>
        <v>24635980.285275228</v>
      </c>
      <c r="AO31" s="81">
        <f>IF(AO$14&gt;=($F31+'Cohort Cost'!$D$12),0,IF($F31&gt;AO$14,0,AO$12))</f>
        <v>25362105.391956039</v>
      </c>
      <c r="AP31" s="81">
        <f>IF(AP$14&gt;=($F31+'Cohort Cost'!$D$12),0,IF($F31&gt;AP$14,0,AP$12))</f>
        <v>26109755.165799711</v>
      </c>
      <c r="AQ31" s="81">
        <f>IF(AQ$14&gt;=($F31+'Cohort Cost'!$D$12),0,IF($F31&gt;AQ$14,0,AQ$12))</f>
        <v>26879570.165100403</v>
      </c>
      <c r="AR31" s="81">
        <f>IF(AR$14&gt;=($F31+'Cohort Cost'!$D$12),0,IF($F31&gt;AR$14,0,AR$12))</f>
        <v>27672210.061266646</v>
      </c>
      <c r="AS31" s="81">
        <f>IF(AS$14&gt;=($F31+'Cohort Cost'!$D$12),0,IF($F31&gt;AS$14,0,AS$12))</f>
        <v>28488354.210142143</v>
      </c>
      <c r="AT31" s="81">
        <f>IF(AT$14&gt;=($F31+'Cohort Cost'!$D$12),0,IF($F31&gt;AT$14,0,AT$12))</f>
        <v>29328702.240424659</v>
      </c>
      <c r="AU31" s="81">
        <f>IF(AU$14&gt;=($F31+'Cohort Cost'!$D$12),0,IF($F31&gt;AU$14,0,AU$12))</f>
        <v>30193974.659695212</v>
      </c>
      <c r="AV31" s="81">
        <f>IF(AV$14&gt;=($F31+'Cohort Cost'!$D$12),0,IF($F31&gt;AV$14,0,AV$12))</f>
        <v>0</v>
      </c>
      <c r="AW31" s="81">
        <f>IF(AW$14&gt;=($F31+'Cohort Cost'!$D$12),0,IF($F31&gt;AW$14,0,AW$12))</f>
        <v>0</v>
      </c>
      <c r="AX31" s="81">
        <f>IF(AX$14&gt;=($F31+'Cohort Cost'!$D$12),0,IF($F31&gt;AX$14,0,AX$12))</f>
        <v>0</v>
      </c>
      <c r="AY31" s="81">
        <f>IF(AY$14&gt;=($F31+'Cohort Cost'!$D$12),0,IF($F31&gt;AY$14,0,AY$12))</f>
        <v>0</v>
      </c>
      <c r="AZ31" s="81">
        <f>IF(AZ$14&gt;=($F31+'Cohort Cost'!$D$12),0,IF($F31&gt;AZ$14,0,AZ$12))</f>
        <v>0</v>
      </c>
      <c r="BA31" s="81">
        <f>IF(BA$14&gt;=($F31+'Cohort Cost'!$D$12),0,IF($F31&gt;BA$14,0,BA$12))</f>
        <v>0</v>
      </c>
      <c r="BB31" s="81">
        <f>IF(BB$14&gt;=($F31+'Cohort Cost'!$D$12),0,IF($F31&gt;BB$14,0,BB$12))</f>
        <v>0</v>
      </c>
      <c r="BC31" s="81">
        <f>IF(BC$14&gt;=($F31+'Cohort Cost'!$D$12),0,IF($F31&gt;BC$14,0,BC$12))</f>
        <v>0</v>
      </c>
      <c r="BD31" s="81">
        <f>IF(BD$14&gt;=($F31+'Cohort Cost'!$D$12),0,IF($F31&gt;BD$14,0,BD$12))</f>
        <v>0</v>
      </c>
      <c r="BE31" s="81">
        <f>IF(BE$14&gt;=($F31+'Cohort Cost'!$D$12),0,IF($F31&gt;BE$14,0,BE$12))</f>
        <v>0</v>
      </c>
      <c r="BF31" s="81">
        <f>IF(BF$14&gt;=($F31+'Cohort Cost'!$D$12),0,IF($F31&gt;BF$14,0,BF$12))</f>
        <v>0</v>
      </c>
      <c r="BG31" s="81">
        <f>IF(BG$14&gt;=($F31+'Cohort Cost'!$D$12),0,IF($F31&gt;BG$14,0,BG$12))</f>
        <v>0</v>
      </c>
      <c r="BH31" s="81">
        <f>IF(BH$14&gt;=($F31+'Cohort Cost'!$D$12),0,IF($F31&gt;BH$14,0,BH$12))</f>
        <v>0</v>
      </c>
      <c r="BI31" s="81">
        <f>IF(BI$14&gt;=($F31+'Cohort Cost'!$D$12),0,IF($F31&gt;BI$14,0,BI$12))</f>
        <v>0</v>
      </c>
      <c r="BJ31" s="81">
        <f>IF(BJ$14&gt;=($F31+'Cohort Cost'!$D$12),0,IF($F31&gt;BJ$14,0,BJ$12))</f>
        <v>0</v>
      </c>
      <c r="BK31" s="81">
        <f>IF(BK$14&gt;=($F31+'Cohort Cost'!$D$12),0,IF($F31&gt;BK$14,0,BK$12))</f>
        <v>0</v>
      </c>
      <c r="BL31" s="81">
        <f>IF(BL$14&gt;=($F31+'Cohort Cost'!$D$12),0,IF($F31&gt;BL$14,0,BL$12))</f>
        <v>0</v>
      </c>
      <c r="BM31" s="81">
        <f>IF(BM$14&gt;=($F31+'Cohort Cost'!$D$12),0,IF($F31&gt;BM$14,0,BM$12))</f>
        <v>0</v>
      </c>
      <c r="BN31" s="81">
        <f>IF(BN$14&gt;=($F31+'Cohort Cost'!$D$12),0,IF($F31&gt;BN$14,0,BN$12))</f>
        <v>0</v>
      </c>
    </row>
    <row r="32" spans="3:66" x14ac:dyDescent="0.35">
      <c r="C32" t="s">
        <v>97</v>
      </c>
      <c r="D32">
        <f t="shared" si="11"/>
        <v>41</v>
      </c>
      <c r="E32">
        <f t="shared" si="11"/>
        <v>42</v>
      </c>
      <c r="F32" s="87">
        <f t="shared" si="11"/>
        <v>18</v>
      </c>
      <c r="G32" s="81">
        <f t="shared" si="10"/>
        <v>0</v>
      </c>
      <c r="H32" s="81">
        <f t="shared" si="10"/>
        <v>0</v>
      </c>
      <c r="I32" s="81">
        <f t="shared" si="10"/>
        <v>0</v>
      </c>
      <c r="J32" s="81">
        <f t="shared" si="10"/>
        <v>0</v>
      </c>
      <c r="K32" s="81">
        <f t="shared" si="10"/>
        <v>0</v>
      </c>
      <c r="L32" s="81">
        <f t="shared" si="10"/>
        <v>0</v>
      </c>
      <c r="M32" s="81">
        <f t="shared" si="10"/>
        <v>0</v>
      </c>
      <c r="N32" s="81">
        <f t="shared" si="10"/>
        <v>0</v>
      </c>
      <c r="O32" s="81">
        <f>IF(O$14&gt;=($F32+'Cohort Cost'!$D$12),0,IF($F32&gt;O$14,0,O$12))</f>
        <v>0</v>
      </c>
      <c r="P32" s="81">
        <f>IF(P$14&gt;=($F32+'Cohort Cost'!$D$12),0,IF($F32&gt;P$14,0,P$12))</f>
        <v>0</v>
      </c>
      <c r="Q32" s="81">
        <f>IF(Q$14&gt;=($F32+'Cohort Cost'!$D$12),0,IF($F32&gt;Q$14,0,Q$12))</f>
        <v>0</v>
      </c>
      <c r="R32" s="81">
        <f>IF(R$14&gt;=($F32+'Cohort Cost'!$D$12),0,IF($F32&gt;R$14,0,R$12))</f>
        <v>0</v>
      </c>
      <c r="S32" s="81">
        <f>IF(S$14&gt;=($F32+'Cohort Cost'!$D$12),0,IF($F32&gt;S$14,0,S$12))</f>
        <v>0</v>
      </c>
      <c r="T32" s="81">
        <f>IF(T$14&gt;=($F32+'Cohort Cost'!$D$12),0,IF($F32&gt;T$14,0,T$12))</f>
        <v>0</v>
      </c>
      <c r="U32" s="81">
        <f>IF(U$14&gt;=($F32+'Cohort Cost'!$D$12),0,IF($F32&gt;U$14,0,U$12))</f>
        <v>0</v>
      </c>
      <c r="V32" s="81">
        <f>IF(V$14&gt;=($F32+'Cohort Cost'!$D$12),0,IF($F32&gt;V$14,0,V$12))</f>
        <v>0</v>
      </c>
      <c r="W32" s="81">
        <f>IF(W$14&gt;=($F32+'Cohort Cost'!$D$12),0,IF($F32&gt;W$14,0,W$12))</f>
        <v>0</v>
      </c>
      <c r="X32" s="81">
        <f>IF(X$14&gt;=($F32+'Cohort Cost'!$D$12),0,IF($F32&gt;X$14,0,X$12))</f>
        <v>15488709.861213574</v>
      </c>
      <c r="Y32" s="81">
        <f>IF(Y$14&gt;=($F32+'Cohort Cost'!$D$12),0,IF($F32&gt;Y$14,0,Y$12))</f>
        <v>15943934.65007776</v>
      </c>
      <c r="Z32" s="81">
        <f>IF(Z$14&gt;=($F32+'Cohort Cost'!$D$12),0,IF($F32&gt;Z$14,0,Z$12))</f>
        <v>16412627.452468427</v>
      </c>
      <c r="AA32" s="81">
        <f>IF(AA$14&gt;=($F32+'Cohort Cost'!$D$12),0,IF($F32&gt;AA$14,0,AA$12))</f>
        <v>16895188.53418858</v>
      </c>
      <c r="AB32" s="81">
        <f>IF(AB$14&gt;=($F32+'Cohort Cost'!$D$12),0,IF($F32&gt;AB$14,0,AB$12))</f>
        <v>17392030.09352326</v>
      </c>
      <c r="AC32" s="81">
        <f>IF(AC$14&gt;=($F32+'Cohort Cost'!$D$12),0,IF($F32&gt;AC$14,0,AC$12))</f>
        <v>17903576.617704164</v>
      </c>
      <c r="AD32" s="81">
        <f>IF(AD$14&gt;=($F32+'Cohort Cost'!$D$12),0,IF($F32&gt;AD$14,0,AD$12))</f>
        <v>18430265.250037998</v>
      </c>
      <c r="AE32" s="81">
        <f>IF(AE$14&gt;=($F32+'Cohort Cost'!$D$12),0,IF($F32&gt;AE$14,0,AE$12))</f>
        <v>18972546.168017901</v>
      </c>
      <c r="AF32" s="81">
        <f>IF(AF$14&gt;=($F32+'Cohort Cost'!$D$12),0,IF($F32&gt;AF$14,0,AF$12))</f>
        <v>19530882.972746775</v>
      </c>
      <c r="AG32" s="81">
        <f>IF(AG$14&gt;=($F32+'Cohort Cost'!$D$12),0,IF($F32&gt;AG$14,0,AG$12))</f>
        <v>20105753.090011276</v>
      </c>
      <c r="AH32" s="81">
        <f>IF(AH$14&gt;=($F32+'Cohort Cost'!$D$12),0,IF($F32&gt;AH$14,0,AH$12))</f>
        <v>20697648.183355361</v>
      </c>
      <c r="AI32" s="81">
        <f>IF(AI$14&gt;=($F32+'Cohort Cost'!$D$12),0,IF($F32&gt;AI$14,0,AI$12))</f>
        <v>21307074.579512645</v>
      </c>
      <c r="AJ32" s="81">
        <f>IF(AJ$14&gt;=($F32+'Cohort Cost'!$D$12),0,IF($F32&gt;AJ$14,0,AJ$12))</f>
        <v>21934553.706567775</v>
      </c>
      <c r="AK32" s="81">
        <f>IF(AK$14&gt;=($F32+'Cohort Cost'!$D$12),0,IF($F32&gt;AK$14,0,AK$12))</f>
        <v>22580622.54522796</v>
      </c>
      <c r="AL32" s="81">
        <f>IF(AL$14&gt;=($F32+'Cohort Cost'!$D$12),0,IF($F32&gt;AL$14,0,AL$12))</f>
        <v>23245834.093597203</v>
      </c>
      <c r="AM32" s="81">
        <f>IF(AM$14&gt;=($F32+'Cohort Cost'!$D$12),0,IF($F32&gt;AM$14,0,AM$12))</f>
        <v>23930757.84585778</v>
      </c>
      <c r="AN32" s="81">
        <f>IF(AN$14&gt;=($F32+'Cohort Cost'!$D$12),0,IF($F32&gt;AN$14,0,AN$12))</f>
        <v>24635980.285275228</v>
      </c>
      <c r="AO32" s="81">
        <f>IF(AO$14&gt;=($F32+'Cohort Cost'!$D$12),0,IF($F32&gt;AO$14,0,AO$12))</f>
        <v>25362105.391956039</v>
      </c>
      <c r="AP32" s="81">
        <f>IF(AP$14&gt;=($F32+'Cohort Cost'!$D$12),0,IF($F32&gt;AP$14,0,AP$12))</f>
        <v>26109755.165799711</v>
      </c>
      <c r="AQ32" s="81">
        <f>IF(AQ$14&gt;=($F32+'Cohort Cost'!$D$12),0,IF($F32&gt;AQ$14,0,AQ$12))</f>
        <v>26879570.165100403</v>
      </c>
      <c r="AR32" s="81">
        <f>IF(AR$14&gt;=($F32+'Cohort Cost'!$D$12),0,IF($F32&gt;AR$14,0,AR$12))</f>
        <v>27672210.061266646</v>
      </c>
      <c r="AS32" s="81">
        <f>IF(AS$14&gt;=($F32+'Cohort Cost'!$D$12),0,IF($F32&gt;AS$14,0,AS$12))</f>
        <v>28488354.210142143</v>
      </c>
      <c r="AT32" s="81">
        <f>IF(AT$14&gt;=($F32+'Cohort Cost'!$D$12),0,IF($F32&gt;AT$14,0,AT$12))</f>
        <v>29328702.240424659</v>
      </c>
      <c r="AU32" s="81">
        <f>IF(AU$14&gt;=($F32+'Cohort Cost'!$D$12),0,IF($F32&gt;AU$14,0,AU$12))</f>
        <v>30193974.659695212</v>
      </c>
      <c r="AV32" s="81">
        <f>IF(AV$14&gt;=($F32+'Cohort Cost'!$D$12),0,IF($F32&gt;AV$14,0,AV$12))</f>
        <v>31084913.478585035</v>
      </c>
      <c r="AW32" s="81">
        <f>IF(AW$14&gt;=($F32+'Cohort Cost'!$D$12),0,IF($F32&gt;AW$14,0,AW$12))</f>
        <v>0</v>
      </c>
      <c r="AX32" s="81">
        <f>IF(AX$14&gt;=($F32+'Cohort Cost'!$D$12),0,IF($F32&gt;AX$14,0,AX$12))</f>
        <v>0</v>
      </c>
      <c r="AY32" s="81">
        <f>IF(AY$14&gt;=($F32+'Cohort Cost'!$D$12),0,IF($F32&gt;AY$14,0,AY$12))</f>
        <v>0</v>
      </c>
      <c r="AZ32" s="81">
        <f>IF(AZ$14&gt;=($F32+'Cohort Cost'!$D$12),0,IF($F32&gt;AZ$14,0,AZ$12))</f>
        <v>0</v>
      </c>
      <c r="BA32" s="81">
        <f>IF(BA$14&gt;=($F32+'Cohort Cost'!$D$12),0,IF($F32&gt;BA$14,0,BA$12))</f>
        <v>0</v>
      </c>
      <c r="BB32" s="81">
        <f>IF(BB$14&gt;=($F32+'Cohort Cost'!$D$12),0,IF($F32&gt;BB$14,0,BB$12))</f>
        <v>0</v>
      </c>
      <c r="BC32" s="81">
        <f>IF(BC$14&gt;=($F32+'Cohort Cost'!$D$12),0,IF($F32&gt;BC$14,0,BC$12))</f>
        <v>0</v>
      </c>
      <c r="BD32" s="81">
        <f>IF(BD$14&gt;=($F32+'Cohort Cost'!$D$12),0,IF($F32&gt;BD$14,0,BD$12))</f>
        <v>0</v>
      </c>
      <c r="BE32" s="81">
        <f>IF(BE$14&gt;=($F32+'Cohort Cost'!$D$12),0,IF($F32&gt;BE$14,0,BE$12))</f>
        <v>0</v>
      </c>
      <c r="BF32" s="81">
        <f>IF(BF$14&gt;=($F32+'Cohort Cost'!$D$12),0,IF($F32&gt;BF$14,0,BF$12))</f>
        <v>0</v>
      </c>
      <c r="BG32" s="81">
        <f>IF(BG$14&gt;=($F32+'Cohort Cost'!$D$12),0,IF($F32&gt;BG$14,0,BG$12))</f>
        <v>0</v>
      </c>
      <c r="BH32" s="81">
        <f>IF(BH$14&gt;=($F32+'Cohort Cost'!$D$12),0,IF($F32&gt;BH$14,0,BH$12))</f>
        <v>0</v>
      </c>
      <c r="BI32" s="81">
        <f>IF(BI$14&gt;=($F32+'Cohort Cost'!$D$12),0,IF($F32&gt;BI$14,0,BI$12))</f>
        <v>0</v>
      </c>
      <c r="BJ32" s="81">
        <f>IF(BJ$14&gt;=($F32+'Cohort Cost'!$D$12),0,IF($F32&gt;BJ$14,0,BJ$12))</f>
        <v>0</v>
      </c>
      <c r="BK32" s="81">
        <f>IF(BK$14&gt;=($F32+'Cohort Cost'!$D$12),0,IF($F32&gt;BK$14,0,BK$12))</f>
        <v>0</v>
      </c>
      <c r="BL32" s="81">
        <f>IF(BL$14&gt;=($F32+'Cohort Cost'!$D$12),0,IF($F32&gt;BL$14,0,BL$12))</f>
        <v>0</v>
      </c>
      <c r="BM32" s="81">
        <f>IF(BM$14&gt;=($F32+'Cohort Cost'!$D$12),0,IF($F32&gt;BM$14,0,BM$12))</f>
        <v>0</v>
      </c>
      <c r="BN32" s="81">
        <f>IF(BN$14&gt;=($F32+'Cohort Cost'!$D$12),0,IF($F32&gt;BN$14,0,BN$12))</f>
        <v>0</v>
      </c>
    </row>
    <row r="33" spans="3:66" x14ac:dyDescent="0.35">
      <c r="C33" t="s">
        <v>98</v>
      </c>
      <c r="D33">
        <f t="shared" ref="D33:F48" si="12">D32+1</f>
        <v>42</v>
      </c>
      <c r="E33">
        <f t="shared" si="12"/>
        <v>43</v>
      </c>
      <c r="F33" s="87">
        <f t="shared" si="12"/>
        <v>19</v>
      </c>
      <c r="G33" s="81">
        <f t="shared" si="10"/>
        <v>0</v>
      </c>
      <c r="H33" s="81">
        <f t="shared" si="10"/>
        <v>0</v>
      </c>
      <c r="I33" s="81">
        <f t="shared" si="10"/>
        <v>0</v>
      </c>
      <c r="J33" s="81">
        <f t="shared" si="10"/>
        <v>0</v>
      </c>
      <c r="K33" s="81">
        <f t="shared" si="10"/>
        <v>0</v>
      </c>
      <c r="L33" s="81">
        <f t="shared" si="10"/>
        <v>0</v>
      </c>
      <c r="M33" s="81">
        <f t="shared" si="10"/>
        <v>0</v>
      </c>
      <c r="N33" s="81">
        <f t="shared" si="10"/>
        <v>0</v>
      </c>
      <c r="O33" s="81">
        <f>IF(O$14&gt;=($F33+'Cohort Cost'!$D$12),0,IF($F33&gt;O$14,0,O$12))</f>
        <v>0</v>
      </c>
      <c r="P33" s="81">
        <f>IF(P$14&gt;=($F33+'Cohort Cost'!$D$12),0,IF($F33&gt;P$14,0,P$12))</f>
        <v>0</v>
      </c>
      <c r="Q33" s="81">
        <f>IF(Q$14&gt;=($F33+'Cohort Cost'!$D$12),0,IF($F33&gt;Q$14,0,Q$12))</f>
        <v>0</v>
      </c>
      <c r="R33" s="81">
        <f>IF(R$14&gt;=($F33+'Cohort Cost'!$D$12),0,IF($F33&gt;R$14,0,R$12))</f>
        <v>0</v>
      </c>
      <c r="S33" s="81">
        <f>IF(S$14&gt;=($F33+'Cohort Cost'!$D$12),0,IF($F33&gt;S$14,0,S$12))</f>
        <v>0</v>
      </c>
      <c r="T33" s="81">
        <f>IF(T$14&gt;=($F33+'Cohort Cost'!$D$12),0,IF($F33&gt;T$14,0,T$12))</f>
        <v>0</v>
      </c>
      <c r="U33" s="81">
        <f>IF(U$14&gt;=($F33+'Cohort Cost'!$D$12),0,IF($F33&gt;U$14,0,U$12))</f>
        <v>0</v>
      </c>
      <c r="V33" s="81">
        <f>IF(V$14&gt;=($F33+'Cohort Cost'!$D$12),0,IF($F33&gt;V$14,0,V$12))</f>
        <v>0</v>
      </c>
      <c r="W33" s="81">
        <f>IF(W$14&gt;=($F33+'Cohort Cost'!$D$12),0,IF($F33&gt;W$14,0,W$12))</f>
        <v>0</v>
      </c>
      <c r="X33" s="81">
        <f>IF(X$14&gt;=($F33+'Cohort Cost'!$D$12),0,IF($F33&gt;X$14,0,X$12))</f>
        <v>0</v>
      </c>
      <c r="Y33" s="81">
        <f>IF(Y$14&gt;=($F33+'Cohort Cost'!$D$12),0,IF($F33&gt;Y$14,0,Y$12))</f>
        <v>15943934.65007776</v>
      </c>
      <c r="Z33" s="81">
        <f>IF(Z$14&gt;=($F33+'Cohort Cost'!$D$12),0,IF($F33&gt;Z$14,0,Z$12))</f>
        <v>16412627.452468427</v>
      </c>
      <c r="AA33" s="81">
        <f>IF(AA$14&gt;=($F33+'Cohort Cost'!$D$12),0,IF($F33&gt;AA$14,0,AA$12))</f>
        <v>16895188.53418858</v>
      </c>
      <c r="AB33" s="81">
        <f>IF(AB$14&gt;=($F33+'Cohort Cost'!$D$12),0,IF($F33&gt;AB$14,0,AB$12))</f>
        <v>17392030.09352326</v>
      </c>
      <c r="AC33" s="81">
        <f>IF(AC$14&gt;=($F33+'Cohort Cost'!$D$12),0,IF($F33&gt;AC$14,0,AC$12))</f>
        <v>17903576.617704164</v>
      </c>
      <c r="AD33" s="81">
        <f>IF(AD$14&gt;=($F33+'Cohort Cost'!$D$12),0,IF($F33&gt;AD$14,0,AD$12))</f>
        <v>18430265.250037998</v>
      </c>
      <c r="AE33" s="81">
        <f>IF(AE$14&gt;=($F33+'Cohort Cost'!$D$12),0,IF($F33&gt;AE$14,0,AE$12))</f>
        <v>18972546.168017901</v>
      </c>
      <c r="AF33" s="81">
        <f>IF(AF$14&gt;=($F33+'Cohort Cost'!$D$12),0,IF($F33&gt;AF$14,0,AF$12))</f>
        <v>19530882.972746775</v>
      </c>
      <c r="AG33" s="81">
        <f>IF(AG$14&gt;=($F33+'Cohort Cost'!$D$12),0,IF($F33&gt;AG$14,0,AG$12))</f>
        <v>20105753.090011276</v>
      </c>
      <c r="AH33" s="81">
        <f>IF(AH$14&gt;=($F33+'Cohort Cost'!$D$12),0,IF($F33&gt;AH$14,0,AH$12))</f>
        <v>20697648.183355361</v>
      </c>
      <c r="AI33" s="81">
        <f>IF(AI$14&gt;=($F33+'Cohort Cost'!$D$12),0,IF($F33&gt;AI$14,0,AI$12))</f>
        <v>21307074.579512645</v>
      </c>
      <c r="AJ33" s="81">
        <f>IF(AJ$14&gt;=($F33+'Cohort Cost'!$D$12),0,IF($F33&gt;AJ$14,0,AJ$12))</f>
        <v>21934553.706567775</v>
      </c>
      <c r="AK33" s="81">
        <f>IF(AK$14&gt;=($F33+'Cohort Cost'!$D$12),0,IF($F33&gt;AK$14,0,AK$12))</f>
        <v>22580622.54522796</v>
      </c>
      <c r="AL33" s="81">
        <f>IF(AL$14&gt;=($F33+'Cohort Cost'!$D$12),0,IF($F33&gt;AL$14,0,AL$12))</f>
        <v>23245834.093597203</v>
      </c>
      <c r="AM33" s="81">
        <f>IF(AM$14&gt;=($F33+'Cohort Cost'!$D$12),0,IF($F33&gt;AM$14,0,AM$12))</f>
        <v>23930757.84585778</v>
      </c>
      <c r="AN33" s="81">
        <f>IF(AN$14&gt;=($F33+'Cohort Cost'!$D$12),0,IF($F33&gt;AN$14,0,AN$12))</f>
        <v>24635980.285275228</v>
      </c>
      <c r="AO33" s="81">
        <f>IF(AO$14&gt;=($F33+'Cohort Cost'!$D$12),0,IF($F33&gt;AO$14,0,AO$12))</f>
        <v>25362105.391956039</v>
      </c>
      <c r="AP33" s="81">
        <f>IF(AP$14&gt;=($F33+'Cohort Cost'!$D$12),0,IF($F33&gt;AP$14,0,AP$12))</f>
        <v>26109755.165799711</v>
      </c>
      <c r="AQ33" s="81">
        <f>IF(AQ$14&gt;=($F33+'Cohort Cost'!$D$12),0,IF($F33&gt;AQ$14,0,AQ$12))</f>
        <v>26879570.165100403</v>
      </c>
      <c r="AR33" s="81">
        <f>IF(AR$14&gt;=($F33+'Cohort Cost'!$D$12),0,IF($F33&gt;AR$14,0,AR$12))</f>
        <v>27672210.061266646</v>
      </c>
      <c r="AS33" s="81">
        <f>IF(AS$14&gt;=($F33+'Cohort Cost'!$D$12),0,IF($F33&gt;AS$14,0,AS$12))</f>
        <v>28488354.210142143</v>
      </c>
      <c r="AT33" s="81">
        <f>IF(AT$14&gt;=($F33+'Cohort Cost'!$D$12),0,IF($F33&gt;AT$14,0,AT$12))</f>
        <v>29328702.240424659</v>
      </c>
      <c r="AU33" s="81">
        <f>IF(AU$14&gt;=($F33+'Cohort Cost'!$D$12),0,IF($F33&gt;AU$14,0,AU$12))</f>
        <v>30193974.659695212</v>
      </c>
      <c r="AV33" s="81">
        <f>IF(AV$14&gt;=($F33+'Cohort Cost'!$D$12),0,IF($F33&gt;AV$14,0,AV$12))</f>
        <v>31084913.478585035</v>
      </c>
      <c r="AW33" s="81">
        <f>IF(AW$14&gt;=($F33+'Cohort Cost'!$D$12),0,IF($F33&gt;AW$14,0,AW$12))</f>
        <v>32002282.853623532</v>
      </c>
      <c r="AX33" s="81">
        <f>IF(AX$14&gt;=($F33+'Cohort Cost'!$D$12),0,IF($F33&gt;AX$14,0,AX$12))</f>
        <v>0</v>
      </c>
      <c r="AY33" s="81">
        <f>IF(AY$14&gt;=($F33+'Cohort Cost'!$D$12),0,IF($F33&gt;AY$14,0,AY$12))</f>
        <v>0</v>
      </c>
      <c r="AZ33" s="81">
        <f>IF(AZ$14&gt;=($F33+'Cohort Cost'!$D$12),0,IF($F33&gt;AZ$14,0,AZ$12))</f>
        <v>0</v>
      </c>
      <c r="BA33" s="81">
        <f>IF(BA$14&gt;=($F33+'Cohort Cost'!$D$12),0,IF($F33&gt;BA$14,0,BA$12))</f>
        <v>0</v>
      </c>
      <c r="BB33" s="81">
        <f>IF(BB$14&gt;=($F33+'Cohort Cost'!$D$12),0,IF($F33&gt;BB$14,0,BB$12))</f>
        <v>0</v>
      </c>
      <c r="BC33" s="81">
        <f>IF(BC$14&gt;=($F33+'Cohort Cost'!$D$12),0,IF($F33&gt;BC$14,0,BC$12))</f>
        <v>0</v>
      </c>
      <c r="BD33" s="81">
        <f>IF(BD$14&gt;=($F33+'Cohort Cost'!$D$12),0,IF($F33&gt;BD$14,0,BD$12))</f>
        <v>0</v>
      </c>
      <c r="BE33" s="81">
        <f>IF(BE$14&gt;=($F33+'Cohort Cost'!$D$12),0,IF($F33&gt;BE$14,0,BE$12))</f>
        <v>0</v>
      </c>
      <c r="BF33" s="81">
        <f>IF(BF$14&gt;=($F33+'Cohort Cost'!$D$12),0,IF($F33&gt;BF$14,0,BF$12))</f>
        <v>0</v>
      </c>
      <c r="BG33" s="81">
        <f>IF(BG$14&gt;=($F33+'Cohort Cost'!$D$12),0,IF($F33&gt;BG$14,0,BG$12))</f>
        <v>0</v>
      </c>
      <c r="BH33" s="81">
        <f>IF(BH$14&gt;=($F33+'Cohort Cost'!$D$12),0,IF($F33&gt;BH$14,0,BH$12))</f>
        <v>0</v>
      </c>
      <c r="BI33" s="81">
        <f>IF(BI$14&gt;=($F33+'Cohort Cost'!$D$12),0,IF($F33&gt;BI$14,0,BI$12))</f>
        <v>0</v>
      </c>
      <c r="BJ33" s="81">
        <f>IF(BJ$14&gt;=($F33+'Cohort Cost'!$D$12),0,IF($F33&gt;BJ$14,0,BJ$12))</f>
        <v>0</v>
      </c>
      <c r="BK33" s="81">
        <f>IF(BK$14&gt;=($F33+'Cohort Cost'!$D$12),0,IF($F33&gt;BK$14,0,BK$12))</f>
        <v>0</v>
      </c>
      <c r="BL33" s="81">
        <f>IF(BL$14&gt;=($F33+'Cohort Cost'!$D$12),0,IF($F33&gt;BL$14,0,BL$12))</f>
        <v>0</v>
      </c>
      <c r="BM33" s="81">
        <f>IF(BM$14&gt;=($F33+'Cohort Cost'!$D$12),0,IF($F33&gt;BM$14,0,BM$12))</f>
        <v>0</v>
      </c>
      <c r="BN33" s="81">
        <f>IF(BN$14&gt;=($F33+'Cohort Cost'!$D$12),0,IF($F33&gt;BN$14,0,BN$12))</f>
        <v>0</v>
      </c>
    </row>
    <row r="34" spans="3:66" x14ac:dyDescent="0.35">
      <c r="C34" t="s">
        <v>99</v>
      </c>
      <c r="D34">
        <f t="shared" si="12"/>
        <v>43</v>
      </c>
      <c r="E34">
        <f t="shared" si="12"/>
        <v>44</v>
      </c>
      <c r="F34" s="87">
        <f t="shared" si="12"/>
        <v>20</v>
      </c>
      <c r="G34" s="81">
        <f t="shared" si="10"/>
        <v>0</v>
      </c>
      <c r="H34" s="81">
        <f t="shared" si="10"/>
        <v>0</v>
      </c>
      <c r="I34" s="81">
        <f t="shared" si="10"/>
        <v>0</v>
      </c>
      <c r="J34" s="81">
        <f t="shared" si="10"/>
        <v>0</v>
      </c>
      <c r="K34" s="81">
        <f t="shared" si="10"/>
        <v>0</v>
      </c>
      <c r="L34" s="81">
        <f t="shared" si="10"/>
        <v>0</v>
      </c>
      <c r="M34" s="81">
        <f t="shared" si="10"/>
        <v>0</v>
      </c>
      <c r="N34" s="81">
        <f t="shared" si="10"/>
        <v>0</v>
      </c>
      <c r="O34" s="81">
        <f>IF(O$14&gt;=($F34+'Cohort Cost'!$D$12),0,IF($F34&gt;O$14,0,O$12))</f>
        <v>0</v>
      </c>
      <c r="P34" s="81">
        <f>IF(P$14&gt;=($F34+'Cohort Cost'!$D$12),0,IF($F34&gt;P$14,0,P$12))</f>
        <v>0</v>
      </c>
      <c r="Q34" s="81">
        <f>IF(Q$14&gt;=($F34+'Cohort Cost'!$D$12),0,IF($F34&gt;Q$14,0,Q$12))</f>
        <v>0</v>
      </c>
      <c r="R34" s="81">
        <f>IF(R$14&gt;=($F34+'Cohort Cost'!$D$12),0,IF($F34&gt;R$14,0,R$12))</f>
        <v>0</v>
      </c>
      <c r="S34" s="81">
        <f>IF(S$14&gt;=($F34+'Cohort Cost'!$D$12),0,IF($F34&gt;S$14,0,S$12))</f>
        <v>0</v>
      </c>
      <c r="T34" s="81">
        <f>IF(T$14&gt;=($F34+'Cohort Cost'!$D$12),0,IF($F34&gt;T$14,0,T$12))</f>
        <v>0</v>
      </c>
      <c r="U34" s="81">
        <f>IF(U$14&gt;=($F34+'Cohort Cost'!$D$12),0,IF($F34&gt;U$14,0,U$12))</f>
        <v>0</v>
      </c>
      <c r="V34" s="81">
        <f>IF(V$14&gt;=($F34+'Cohort Cost'!$D$12),0,IF($F34&gt;V$14,0,V$12))</f>
        <v>0</v>
      </c>
      <c r="W34" s="81">
        <f>IF(W$14&gt;=($F34+'Cohort Cost'!$D$12),0,IF($F34&gt;W$14,0,W$12))</f>
        <v>0</v>
      </c>
      <c r="X34" s="81">
        <f>IF(X$14&gt;=($F34+'Cohort Cost'!$D$12),0,IF($F34&gt;X$14,0,X$12))</f>
        <v>0</v>
      </c>
      <c r="Y34" s="81">
        <f>IF(Y$14&gt;=($F34+'Cohort Cost'!$D$12),0,IF($F34&gt;Y$14,0,Y$12))</f>
        <v>0</v>
      </c>
      <c r="Z34" s="81">
        <f>IF(Z$14&gt;=($F34+'Cohort Cost'!$D$12),0,IF($F34&gt;Z$14,0,Z$12))</f>
        <v>16412627.452468427</v>
      </c>
      <c r="AA34" s="81">
        <f>IF(AA$14&gt;=($F34+'Cohort Cost'!$D$12),0,IF($F34&gt;AA$14,0,AA$12))</f>
        <v>16895188.53418858</v>
      </c>
      <c r="AB34" s="81">
        <f>IF(AB$14&gt;=($F34+'Cohort Cost'!$D$12),0,IF($F34&gt;AB$14,0,AB$12))</f>
        <v>17392030.09352326</v>
      </c>
      <c r="AC34" s="81">
        <f>IF(AC$14&gt;=($F34+'Cohort Cost'!$D$12),0,IF($F34&gt;AC$14,0,AC$12))</f>
        <v>17903576.617704164</v>
      </c>
      <c r="AD34" s="81">
        <f>IF(AD$14&gt;=($F34+'Cohort Cost'!$D$12),0,IF($F34&gt;AD$14,0,AD$12))</f>
        <v>18430265.250037998</v>
      </c>
      <c r="AE34" s="81">
        <f>IF(AE$14&gt;=($F34+'Cohort Cost'!$D$12),0,IF($F34&gt;AE$14,0,AE$12))</f>
        <v>18972546.168017901</v>
      </c>
      <c r="AF34" s="81">
        <f>IF(AF$14&gt;=($F34+'Cohort Cost'!$D$12),0,IF($F34&gt;AF$14,0,AF$12))</f>
        <v>19530882.972746775</v>
      </c>
      <c r="AG34" s="81">
        <f>IF(AG$14&gt;=($F34+'Cohort Cost'!$D$12),0,IF($F34&gt;AG$14,0,AG$12))</f>
        <v>20105753.090011276</v>
      </c>
      <c r="AH34" s="81">
        <f>IF(AH$14&gt;=($F34+'Cohort Cost'!$D$12),0,IF($F34&gt;AH$14,0,AH$12))</f>
        <v>20697648.183355361</v>
      </c>
      <c r="AI34" s="81">
        <f>IF(AI$14&gt;=($F34+'Cohort Cost'!$D$12),0,IF($F34&gt;AI$14,0,AI$12))</f>
        <v>21307074.579512645</v>
      </c>
      <c r="AJ34" s="81">
        <f>IF(AJ$14&gt;=($F34+'Cohort Cost'!$D$12),0,IF($F34&gt;AJ$14,0,AJ$12))</f>
        <v>21934553.706567775</v>
      </c>
      <c r="AK34" s="81">
        <f>IF(AK$14&gt;=($F34+'Cohort Cost'!$D$12),0,IF($F34&gt;AK$14,0,AK$12))</f>
        <v>22580622.54522796</v>
      </c>
      <c r="AL34" s="81">
        <f>IF(AL$14&gt;=($F34+'Cohort Cost'!$D$12),0,IF($F34&gt;AL$14,0,AL$12))</f>
        <v>23245834.093597203</v>
      </c>
      <c r="AM34" s="81">
        <f>IF(AM$14&gt;=($F34+'Cohort Cost'!$D$12),0,IF($F34&gt;AM$14,0,AM$12))</f>
        <v>23930757.84585778</v>
      </c>
      <c r="AN34" s="81">
        <f>IF(AN$14&gt;=($F34+'Cohort Cost'!$D$12),0,IF($F34&gt;AN$14,0,AN$12))</f>
        <v>24635980.285275228</v>
      </c>
      <c r="AO34" s="81">
        <f>IF(AO$14&gt;=($F34+'Cohort Cost'!$D$12),0,IF($F34&gt;AO$14,0,AO$12))</f>
        <v>25362105.391956039</v>
      </c>
      <c r="AP34" s="81">
        <f>IF(AP$14&gt;=($F34+'Cohort Cost'!$D$12),0,IF($F34&gt;AP$14,0,AP$12))</f>
        <v>26109755.165799711</v>
      </c>
      <c r="AQ34" s="81">
        <f>IF(AQ$14&gt;=($F34+'Cohort Cost'!$D$12),0,IF($F34&gt;AQ$14,0,AQ$12))</f>
        <v>26879570.165100403</v>
      </c>
      <c r="AR34" s="81">
        <f>IF(AR$14&gt;=($F34+'Cohort Cost'!$D$12),0,IF($F34&gt;AR$14,0,AR$12))</f>
        <v>27672210.061266646</v>
      </c>
      <c r="AS34" s="81">
        <f>IF(AS$14&gt;=($F34+'Cohort Cost'!$D$12),0,IF($F34&gt;AS$14,0,AS$12))</f>
        <v>28488354.210142143</v>
      </c>
      <c r="AT34" s="81">
        <f>IF(AT$14&gt;=($F34+'Cohort Cost'!$D$12),0,IF($F34&gt;AT$14,0,AT$12))</f>
        <v>29328702.240424659</v>
      </c>
      <c r="AU34" s="81">
        <f>IF(AU$14&gt;=($F34+'Cohort Cost'!$D$12),0,IF($F34&gt;AU$14,0,AU$12))</f>
        <v>30193974.659695212</v>
      </c>
      <c r="AV34" s="81">
        <f>IF(AV$14&gt;=($F34+'Cohort Cost'!$D$12),0,IF($F34&gt;AV$14,0,AV$12))</f>
        <v>31084913.478585035</v>
      </c>
      <c r="AW34" s="81">
        <f>IF(AW$14&gt;=($F34+'Cohort Cost'!$D$12),0,IF($F34&gt;AW$14,0,AW$12))</f>
        <v>32002282.853623532</v>
      </c>
      <c r="AX34" s="81">
        <f>IF(AX$14&gt;=($F34+'Cohort Cost'!$D$12),0,IF($F34&gt;AX$14,0,AX$12))</f>
        <v>32946869.749326803</v>
      </c>
      <c r="AY34" s="81">
        <f>IF(AY$14&gt;=($F34+'Cohort Cost'!$D$12),0,IF($F34&gt;AY$14,0,AY$12))</f>
        <v>0</v>
      </c>
      <c r="AZ34" s="81">
        <f>IF(AZ$14&gt;=($F34+'Cohort Cost'!$D$12),0,IF($F34&gt;AZ$14,0,AZ$12))</f>
        <v>0</v>
      </c>
      <c r="BA34" s="81">
        <f>IF(BA$14&gt;=($F34+'Cohort Cost'!$D$12),0,IF($F34&gt;BA$14,0,BA$12))</f>
        <v>0</v>
      </c>
      <c r="BB34" s="81">
        <f>IF(BB$14&gt;=($F34+'Cohort Cost'!$D$12),0,IF($F34&gt;BB$14,0,BB$12))</f>
        <v>0</v>
      </c>
      <c r="BC34" s="81">
        <f>IF(BC$14&gt;=($F34+'Cohort Cost'!$D$12),0,IF($F34&gt;BC$14,0,BC$12))</f>
        <v>0</v>
      </c>
      <c r="BD34" s="81">
        <f>IF(BD$14&gt;=($F34+'Cohort Cost'!$D$12),0,IF($F34&gt;BD$14,0,BD$12))</f>
        <v>0</v>
      </c>
      <c r="BE34" s="81">
        <f>IF(BE$14&gt;=($F34+'Cohort Cost'!$D$12),0,IF($F34&gt;BE$14,0,BE$12))</f>
        <v>0</v>
      </c>
      <c r="BF34" s="81">
        <f>IF(BF$14&gt;=($F34+'Cohort Cost'!$D$12),0,IF($F34&gt;BF$14,0,BF$12))</f>
        <v>0</v>
      </c>
      <c r="BG34" s="81">
        <f>IF(BG$14&gt;=($F34+'Cohort Cost'!$D$12),0,IF($F34&gt;BG$14,0,BG$12))</f>
        <v>0</v>
      </c>
      <c r="BH34" s="81">
        <f>IF(BH$14&gt;=($F34+'Cohort Cost'!$D$12),0,IF($F34&gt;BH$14,0,BH$12))</f>
        <v>0</v>
      </c>
      <c r="BI34" s="81">
        <f>IF(BI$14&gt;=($F34+'Cohort Cost'!$D$12),0,IF($F34&gt;BI$14,0,BI$12))</f>
        <v>0</v>
      </c>
      <c r="BJ34" s="81">
        <f>IF(BJ$14&gt;=($F34+'Cohort Cost'!$D$12),0,IF($F34&gt;BJ$14,0,BJ$12))</f>
        <v>0</v>
      </c>
      <c r="BK34" s="81">
        <f>IF(BK$14&gt;=($F34+'Cohort Cost'!$D$12),0,IF($F34&gt;BK$14,0,BK$12))</f>
        <v>0</v>
      </c>
      <c r="BL34" s="81">
        <f>IF(BL$14&gt;=($F34+'Cohort Cost'!$D$12),0,IF($F34&gt;BL$14,0,BL$12))</f>
        <v>0</v>
      </c>
      <c r="BM34" s="81">
        <f>IF(BM$14&gt;=($F34+'Cohort Cost'!$D$12),0,IF($F34&gt;BM$14,0,BM$12))</f>
        <v>0</v>
      </c>
      <c r="BN34" s="81">
        <f>IF(BN$14&gt;=($F34+'Cohort Cost'!$D$12),0,IF($F34&gt;BN$14,0,BN$12))</f>
        <v>0</v>
      </c>
    </row>
    <row r="35" spans="3:66" x14ac:dyDescent="0.35">
      <c r="C35" t="s">
        <v>100</v>
      </c>
      <c r="D35">
        <f t="shared" si="12"/>
        <v>44</v>
      </c>
      <c r="E35">
        <f t="shared" si="12"/>
        <v>45</v>
      </c>
      <c r="F35" s="87">
        <f t="shared" si="12"/>
        <v>21</v>
      </c>
      <c r="G35" s="81">
        <f t="shared" si="10"/>
        <v>0</v>
      </c>
      <c r="H35" s="81">
        <f t="shared" si="10"/>
        <v>0</v>
      </c>
      <c r="I35" s="81">
        <f t="shared" si="10"/>
        <v>0</v>
      </c>
      <c r="J35" s="81">
        <f t="shared" si="10"/>
        <v>0</v>
      </c>
      <c r="K35" s="81">
        <f t="shared" si="10"/>
        <v>0</v>
      </c>
      <c r="L35" s="81">
        <f t="shared" si="10"/>
        <v>0</v>
      </c>
      <c r="M35" s="81">
        <f t="shared" si="10"/>
        <v>0</v>
      </c>
      <c r="N35" s="81">
        <f t="shared" si="10"/>
        <v>0</v>
      </c>
      <c r="O35" s="81">
        <f>IF(O$14&gt;=($F35+'Cohort Cost'!$D$12),0,IF($F35&gt;O$14,0,O$12))</f>
        <v>0</v>
      </c>
      <c r="P35" s="81">
        <f>IF(P$14&gt;=($F35+'Cohort Cost'!$D$12),0,IF($F35&gt;P$14,0,P$12))</f>
        <v>0</v>
      </c>
      <c r="Q35" s="81">
        <f>IF(Q$14&gt;=($F35+'Cohort Cost'!$D$12),0,IF($F35&gt;Q$14,0,Q$12))</f>
        <v>0</v>
      </c>
      <c r="R35" s="81">
        <f>IF(R$14&gt;=($F35+'Cohort Cost'!$D$12),0,IF($F35&gt;R$14,0,R$12))</f>
        <v>0</v>
      </c>
      <c r="S35" s="81">
        <f>IF(S$14&gt;=($F35+'Cohort Cost'!$D$12),0,IF($F35&gt;S$14,0,S$12))</f>
        <v>0</v>
      </c>
      <c r="T35" s="81">
        <f>IF(T$14&gt;=($F35+'Cohort Cost'!$D$12),0,IF($F35&gt;T$14,0,T$12))</f>
        <v>0</v>
      </c>
      <c r="U35" s="81">
        <f>IF(U$14&gt;=($F35+'Cohort Cost'!$D$12),0,IF($F35&gt;U$14,0,U$12))</f>
        <v>0</v>
      </c>
      <c r="V35" s="81">
        <f>IF(V$14&gt;=($F35+'Cohort Cost'!$D$12),0,IF($F35&gt;V$14,0,V$12))</f>
        <v>0</v>
      </c>
      <c r="W35" s="81">
        <f>IF(W$14&gt;=($F35+'Cohort Cost'!$D$12),0,IF($F35&gt;W$14,0,W$12))</f>
        <v>0</v>
      </c>
      <c r="X35" s="81">
        <f>IF(X$14&gt;=($F35+'Cohort Cost'!$D$12),0,IF($F35&gt;X$14,0,X$12))</f>
        <v>0</v>
      </c>
      <c r="Y35" s="81">
        <f>IF(Y$14&gt;=($F35+'Cohort Cost'!$D$12),0,IF($F35&gt;Y$14,0,Y$12))</f>
        <v>0</v>
      </c>
      <c r="Z35" s="81">
        <f>IF(Z$14&gt;=($F35+'Cohort Cost'!$D$12),0,IF($F35&gt;Z$14,0,Z$12))</f>
        <v>0</v>
      </c>
      <c r="AA35" s="81">
        <f>IF(AA$14&gt;=($F35+'Cohort Cost'!$D$12),0,IF($F35&gt;AA$14,0,AA$12))</f>
        <v>16895188.53418858</v>
      </c>
      <c r="AB35" s="81">
        <f>IF(AB$14&gt;=($F35+'Cohort Cost'!$D$12),0,IF($F35&gt;AB$14,0,AB$12))</f>
        <v>17392030.09352326</v>
      </c>
      <c r="AC35" s="81">
        <f>IF(AC$14&gt;=($F35+'Cohort Cost'!$D$12),0,IF($F35&gt;AC$14,0,AC$12))</f>
        <v>17903576.617704164</v>
      </c>
      <c r="AD35" s="81">
        <f>IF(AD$14&gt;=($F35+'Cohort Cost'!$D$12),0,IF($F35&gt;AD$14,0,AD$12))</f>
        <v>18430265.250037998</v>
      </c>
      <c r="AE35" s="81">
        <f>IF(AE$14&gt;=($F35+'Cohort Cost'!$D$12),0,IF($F35&gt;AE$14,0,AE$12))</f>
        <v>18972546.168017901</v>
      </c>
      <c r="AF35" s="81">
        <f>IF(AF$14&gt;=($F35+'Cohort Cost'!$D$12),0,IF($F35&gt;AF$14,0,AF$12))</f>
        <v>19530882.972746775</v>
      </c>
      <c r="AG35" s="81">
        <f>IF(AG$14&gt;=($F35+'Cohort Cost'!$D$12),0,IF($F35&gt;AG$14,0,AG$12))</f>
        <v>20105753.090011276</v>
      </c>
      <c r="AH35" s="81">
        <f>IF(AH$14&gt;=($F35+'Cohort Cost'!$D$12),0,IF($F35&gt;AH$14,0,AH$12))</f>
        <v>20697648.183355361</v>
      </c>
      <c r="AI35" s="81">
        <f>IF(AI$14&gt;=($F35+'Cohort Cost'!$D$12),0,IF($F35&gt;AI$14,0,AI$12))</f>
        <v>21307074.579512645</v>
      </c>
      <c r="AJ35" s="81">
        <f>IF(AJ$14&gt;=($F35+'Cohort Cost'!$D$12),0,IF($F35&gt;AJ$14,0,AJ$12))</f>
        <v>21934553.706567775</v>
      </c>
      <c r="AK35" s="81">
        <f>IF(AK$14&gt;=($F35+'Cohort Cost'!$D$12),0,IF($F35&gt;AK$14,0,AK$12))</f>
        <v>22580622.54522796</v>
      </c>
      <c r="AL35" s="81">
        <f>IF(AL$14&gt;=($F35+'Cohort Cost'!$D$12),0,IF($F35&gt;AL$14,0,AL$12))</f>
        <v>23245834.093597203</v>
      </c>
      <c r="AM35" s="81">
        <f>IF(AM$14&gt;=($F35+'Cohort Cost'!$D$12),0,IF($F35&gt;AM$14,0,AM$12))</f>
        <v>23930757.84585778</v>
      </c>
      <c r="AN35" s="81">
        <f>IF(AN$14&gt;=($F35+'Cohort Cost'!$D$12),0,IF($F35&gt;AN$14,0,AN$12))</f>
        <v>24635980.285275228</v>
      </c>
      <c r="AO35" s="81">
        <f>IF(AO$14&gt;=($F35+'Cohort Cost'!$D$12),0,IF($F35&gt;AO$14,0,AO$12))</f>
        <v>25362105.391956039</v>
      </c>
      <c r="AP35" s="81">
        <f>IF(AP$14&gt;=($F35+'Cohort Cost'!$D$12),0,IF($F35&gt;AP$14,0,AP$12))</f>
        <v>26109755.165799711</v>
      </c>
      <c r="AQ35" s="81">
        <f>IF(AQ$14&gt;=($F35+'Cohort Cost'!$D$12),0,IF($F35&gt;AQ$14,0,AQ$12))</f>
        <v>26879570.165100403</v>
      </c>
      <c r="AR35" s="81">
        <f>IF(AR$14&gt;=($F35+'Cohort Cost'!$D$12),0,IF($F35&gt;AR$14,0,AR$12))</f>
        <v>27672210.061266646</v>
      </c>
      <c r="AS35" s="81">
        <f>IF(AS$14&gt;=($F35+'Cohort Cost'!$D$12),0,IF($F35&gt;AS$14,0,AS$12))</f>
        <v>28488354.210142143</v>
      </c>
      <c r="AT35" s="81">
        <f>IF(AT$14&gt;=($F35+'Cohort Cost'!$D$12),0,IF($F35&gt;AT$14,0,AT$12))</f>
        <v>29328702.240424659</v>
      </c>
      <c r="AU35" s="81">
        <f>IF(AU$14&gt;=($F35+'Cohort Cost'!$D$12),0,IF($F35&gt;AU$14,0,AU$12))</f>
        <v>30193974.659695212</v>
      </c>
      <c r="AV35" s="81">
        <f>IF(AV$14&gt;=($F35+'Cohort Cost'!$D$12),0,IF($F35&gt;AV$14,0,AV$12))</f>
        <v>31084913.478585035</v>
      </c>
      <c r="AW35" s="81">
        <f>IF(AW$14&gt;=($F35+'Cohort Cost'!$D$12),0,IF($F35&gt;AW$14,0,AW$12))</f>
        <v>32002282.853623532</v>
      </c>
      <c r="AX35" s="81">
        <f>IF(AX$14&gt;=($F35+'Cohort Cost'!$D$12),0,IF($F35&gt;AX$14,0,AX$12))</f>
        <v>32946869.749326803</v>
      </c>
      <c r="AY35" s="81">
        <f>IF(AY$14&gt;=($F35+'Cohort Cost'!$D$12),0,IF($F35&gt;AY$14,0,AY$12))</f>
        <v>33919484.620103069</v>
      </c>
      <c r="AZ35" s="81">
        <f>IF(AZ$14&gt;=($F35+'Cohort Cost'!$D$12),0,IF($F35&gt;AZ$14,0,AZ$12))</f>
        <v>0</v>
      </c>
      <c r="BA35" s="81">
        <f>IF(BA$14&gt;=($F35+'Cohort Cost'!$D$12),0,IF($F35&gt;BA$14,0,BA$12))</f>
        <v>0</v>
      </c>
      <c r="BB35" s="81">
        <f>IF(BB$14&gt;=($F35+'Cohort Cost'!$D$12),0,IF($F35&gt;BB$14,0,BB$12))</f>
        <v>0</v>
      </c>
      <c r="BC35" s="81">
        <f>IF(BC$14&gt;=($F35+'Cohort Cost'!$D$12),0,IF($F35&gt;BC$14,0,BC$12))</f>
        <v>0</v>
      </c>
      <c r="BD35" s="81">
        <f>IF(BD$14&gt;=($F35+'Cohort Cost'!$D$12),0,IF($F35&gt;BD$14,0,BD$12))</f>
        <v>0</v>
      </c>
      <c r="BE35" s="81">
        <f>IF(BE$14&gt;=($F35+'Cohort Cost'!$D$12),0,IF($F35&gt;BE$14,0,BE$12))</f>
        <v>0</v>
      </c>
      <c r="BF35" s="81">
        <f>IF(BF$14&gt;=($F35+'Cohort Cost'!$D$12),0,IF($F35&gt;BF$14,0,BF$12))</f>
        <v>0</v>
      </c>
      <c r="BG35" s="81">
        <f>IF(BG$14&gt;=($F35+'Cohort Cost'!$D$12),0,IF($F35&gt;BG$14,0,BG$12))</f>
        <v>0</v>
      </c>
      <c r="BH35" s="81">
        <f>IF(BH$14&gt;=($F35+'Cohort Cost'!$D$12),0,IF($F35&gt;BH$14,0,BH$12))</f>
        <v>0</v>
      </c>
      <c r="BI35" s="81">
        <f>IF(BI$14&gt;=($F35+'Cohort Cost'!$D$12),0,IF($F35&gt;BI$14,0,BI$12))</f>
        <v>0</v>
      </c>
      <c r="BJ35" s="81">
        <f>IF(BJ$14&gt;=($F35+'Cohort Cost'!$D$12),0,IF($F35&gt;BJ$14,0,BJ$12))</f>
        <v>0</v>
      </c>
      <c r="BK35" s="81">
        <f>IF(BK$14&gt;=($F35+'Cohort Cost'!$D$12),0,IF($F35&gt;BK$14,0,BK$12))</f>
        <v>0</v>
      </c>
      <c r="BL35" s="81">
        <f>IF(BL$14&gt;=($F35+'Cohort Cost'!$D$12),0,IF($F35&gt;BL$14,0,BL$12))</f>
        <v>0</v>
      </c>
      <c r="BM35" s="81">
        <f>IF(BM$14&gt;=($F35+'Cohort Cost'!$D$12),0,IF($F35&gt;BM$14,0,BM$12))</f>
        <v>0</v>
      </c>
      <c r="BN35" s="81">
        <f>IF(BN$14&gt;=($F35+'Cohort Cost'!$D$12),0,IF($F35&gt;BN$14,0,BN$12))</f>
        <v>0</v>
      </c>
    </row>
    <row r="36" spans="3:66" x14ac:dyDescent="0.35">
      <c r="C36" t="s">
        <v>101</v>
      </c>
      <c r="D36">
        <f t="shared" si="12"/>
        <v>45</v>
      </c>
      <c r="E36">
        <f t="shared" si="12"/>
        <v>46</v>
      </c>
      <c r="F36" s="87">
        <f t="shared" si="12"/>
        <v>22</v>
      </c>
      <c r="G36" s="81">
        <f t="shared" ref="G36:N51" si="13">IF(G$14&gt;=($F36+30),0,IF($F36&gt;G$14,0,G$12))</f>
        <v>0</v>
      </c>
      <c r="H36" s="81">
        <f t="shared" si="13"/>
        <v>0</v>
      </c>
      <c r="I36" s="81">
        <f t="shared" si="13"/>
        <v>0</v>
      </c>
      <c r="J36" s="81">
        <f t="shared" si="13"/>
        <v>0</v>
      </c>
      <c r="K36" s="81">
        <f t="shared" si="13"/>
        <v>0</v>
      </c>
      <c r="L36" s="81">
        <f t="shared" si="13"/>
        <v>0</v>
      </c>
      <c r="M36" s="81">
        <f t="shared" si="13"/>
        <v>0</v>
      </c>
      <c r="N36" s="81">
        <f t="shared" si="13"/>
        <v>0</v>
      </c>
      <c r="O36" s="81">
        <f>IF(O$14&gt;=($F36+'Cohort Cost'!$D$12),0,IF($F36&gt;O$14,0,O$12))</f>
        <v>0</v>
      </c>
      <c r="P36" s="81">
        <f>IF(P$14&gt;=($F36+'Cohort Cost'!$D$12),0,IF($F36&gt;P$14,0,P$12))</f>
        <v>0</v>
      </c>
      <c r="Q36" s="81">
        <f>IF(Q$14&gt;=($F36+'Cohort Cost'!$D$12),0,IF($F36&gt;Q$14,0,Q$12))</f>
        <v>0</v>
      </c>
      <c r="R36" s="81">
        <f>IF(R$14&gt;=($F36+'Cohort Cost'!$D$12),0,IF($F36&gt;R$14,0,R$12))</f>
        <v>0</v>
      </c>
      <c r="S36" s="81">
        <f>IF(S$14&gt;=($F36+'Cohort Cost'!$D$12),0,IF($F36&gt;S$14,0,S$12))</f>
        <v>0</v>
      </c>
      <c r="T36" s="81">
        <f>IF(T$14&gt;=($F36+'Cohort Cost'!$D$12),0,IF($F36&gt;T$14,0,T$12))</f>
        <v>0</v>
      </c>
      <c r="U36" s="81">
        <f>IF(U$14&gt;=($F36+'Cohort Cost'!$D$12),0,IF($F36&gt;U$14,0,U$12))</f>
        <v>0</v>
      </c>
      <c r="V36" s="81">
        <f>IF(V$14&gt;=($F36+'Cohort Cost'!$D$12),0,IF($F36&gt;V$14,0,V$12))</f>
        <v>0</v>
      </c>
      <c r="W36" s="81">
        <f>IF(W$14&gt;=($F36+'Cohort Cost'!$D$12),0,IF($F36&gt;W$14,0,W$12))</f>
        <v>0</v>
      </c>
      <c r="X36" s="81">
        <f>IF(X$14&gt;=($F36+'Cohort Cost'!$D$12),0,IF($F36&gt;X$14,0,X$12))</f>
        <v>0</v>
      </c>
      <c r="Y36" s="81">
        <f>IF(Y$14&gt;=($F36+'Cohort Cost'!$D$12),0,IF($F36&gt;Y$14,0,Y$12))</f>
        <v>0</v>
      </c>
      <c r="Z36" s="81">
        <f>IF(Z$14&gt;=($F36+'Cohort Cost'!$D$12),0,IF($F36&gt;Z$14,0,Z$12))</f>
        <v>0</v>
      </c>
      <c r="AA36" s="81">
        <f>IF(AA$14&gt;=($F36+'Cohort Cost'!$D$12),0,IF($F36&gt;AA$14,0,AA$12))</f>
        <v>0</v>
      </c>
      <c r="AB36" s="81">
        <f>IF(AB$14&gt;=($F36+'Cohort Cost'!$D$12),0,IF($F36&gt;AB$14,0,AB$12))</f>
        <v>17392030.09352326</v>
      </c>
      <c r="AC36" s="81">
        <f>IF(AC$14&gt;=($F36+'Cohort Cost'!$D$12),0,IF($F36&gt;AC$14,0,AC$12))</f>
        <v>17903576.617704164</v>
      </c>
      <c r="AD36" s="81">
        <f>IF(AD$14&gt;=($F36+'Cohort Cost'!$D$12),0,IF($F36&gt;AD$14,0,AD$12))</f>
        <v>18430265.250037998</v>
      </c>
      <c r="AE36" s="81">
        <f>IF(AE$14&gt;=($F36+'Cohort Cost'!$D$12),0,IF($F36&gt;AE$14,0,AE$12))</f>
        <v>18972546.168017901</v>
      </c>
      <c r="AF36" s="81">
        <f>IF(AF$14&gt;=($F36+'Cohort Cost'!$D$12),0,IF($F36&gt;AF$14,0,AF$12))</f>
        <v>19530882.972746775</v>
      </c>
      <c r="AG36" s="81">
        <f>IF(AG$14&gt;=($F36+'Cohort Cost'!$D$12),0,IF($F36&gt;AG$14,0,AG$12))</f>
        <v>20105753.090011276</v>
      </c>
      <c r="AH36" s="81">
        <f>IF(AH$14&gt;=($F36+'Cohort Cost'!$D$12),0,IF($F36&gt;AH$14,0,AH$12))</f>
        <v>20697648.183355361</v>
      </c>
      <c r="AI36" s="81">
        <f>IF(AI$14&gt;=($F36+'Cohort Cost'!$D$12),0,IF($F36&gt;AI$14,0,AI$12))</f>
        <v>21307074.579512645</v>
      </c>
      <c r="AJ36" s="81">
        <f>IF(AJ$14&gt;=($F36+'Cohort Cost'!$D$12),0,IF($F36&gt;AJ$14,0,AJ$12))</f>
        <v>21934553.706567775</v>
      </c>
      <c r="AK36" s="81">
        <f>IF(AK$14&gt;=($F36+'Cohort Cost'!$D$12),0,IF($F36&gt;AK$14,0,AK$12))</f>
        <v>22580622.54522796</v>
      </c>
      <c r="AL36" s="81">
        <f>IF(AL$14&gt;=($F36+'Cohort Cost'!$D$12),0,IF($F36&gt;AL$14,0,AL$12))</f>
        <v>23245834.093597203</v>
      </c>
      <c r="AM36" s="81">
        <f>IF(AM$14&gt;=($F36+'Cohort Cost'!$D$12),0,IF($F36&gt;AM$14,0,AM$12))</f>
        <v>23930757.84585778</v>
      </c>
      <c r="AN36" s="81">
        <f>IF(AN$14&gt;=($F36+'Cohort Cost'!$D$12),0,IF($F36&gt;AN$14,0,AN$12))</f>
        <v>24635980.285275228</v>
      </c>
      <c r="AO36" s="81">
        <f>IF(AO$14&gt;=($F36+'Cohort Cost'!$D$12),0,IF($F36&gt;AO$14,0,AO$12))</f>
        <v>25362105.391956039</v>
      </c>
      <c r="AP36" s="81">
        <f>IF(AP$14&gt;=($F36+'Cohort Cost'!$D$12),0,IF($F36&gt;AP$14,0,AP$12))</f>
        <v>26109755.165799711</v>
      </c>
      <c r="AQ36" s="81">
        <f>IF(AQ$14&gt;=($F36+'Cohort Cost'!$D$12),0,IF($F36&gt;AQ$14,0,AQ$12))</f>
        <v>26879570.165100403</v>
      </c>
      <c r="AR36" s="81">
        <f>IF(AR$14&gt;=($F36+'Cohort Cost'!$D$12),0,IF($F36&gt;AR$14,0,AR$12))</f>
        <v>27672210.061266646</v>
      </c>
      <c r="AS36" s="81">
        <f>IF(AS$14&gt;=($F36+'Cohort Cost'!$D$12),0,IF($F36&gt;AS$14,0,AS$12))</f>
        <v>28488354.210142143</v>
      </c>
      <c r="AT36" s="81">
        <f>IF(AT$14&gt;=($F36+'Cohort Cost'!$D$12),0,IF($F36&gt;AT$14,0,AT$12))</f>
        <v>29328702.240424659</v>
      </c>
      <c r="AU36" s="81">
        <f>IF(AU$14&gt;=($F36+'Cohort Cost'!$D$12),0,IF($F36&gt;AU$14,0,AU$12))</f>
        <v>30193974.659695212</v>
      </c>
      <c r="AV36" s="81">
        <f>IF(AV$14&gt;=($F36+'Cohort Cost'!$D$12),0,IF($F36&gt;AV$14,0,AV$12))</f>
        <v>31084913.478585035</v>
      </c>
      <c r="AW36" s="81">
        <f>IF(AW$14&gt;=($F36+'Cohort Cost'!$D$12),0,IF($F36&gt;AW$14,0,AW$12))</f>
        <v>32002282.853623532</v>
      </c>
      <c r="AX36" s="81">
        <f>IF(AX$14&gt;=($F36+'Cohort Cost'!$D$12),0,IF($F36&gt;AX$14,0,AX$12))</f>
        <v>32946869.749326803</v>
      </c>
      <c r="AY36" s="81">
        <f>IF(AY$14&gt;=($F36+'Cohort Cost'!$D$12),0,IF($F36&gt;AY$14,0,AY$12))</f>
        <v>33919484.620103069</v>
      </c>
      <c r="AZ36" s="81">
        <f>IF(AZ$14&gt;=($F36+'Cohort Cost'!$D$12),0,IF($F36&gt;AZ$14,0,AZ$12))</f>
        <v>34920962.112568542</v>
      </c>
      <c r="BA36" s="81">
        <f>IF(BA$14&gt;=($F36+'Cohort Cost'!$D$12),0,IF($F36&gt;BA$14,0,BA$12))</f>
        <v>0</v>
      </c>
      <c r="BB36" s="81">
        <f>IF(BB$14&gt;=($F36+'Cohort Cost'!$D$12),0,IF($F36&gt;BB$14,0,BB$12))</f>
        <v>0</v>
      </c>
      <c r="BC36" s="81">
        <f>IF(BC$14&gt;=($F36+'Cohort Cost'!$D$12),0,IF($F36&gt;BC$14,0,BC$12))</f>
        <v>0</v>
      </c>
      <c r="BD36" s="81">
        <f>IF(BD$14&gt;=($F36+'Cohort Cost'!$D$12),0,IF($F36&gt;BD$14,0,BD$12))</f>
        <v>0</v>
      </c>
      <c r="BE36" s="81">
        <f>IF(BE$14&gt;=($F36+'Cohort Cost'!$D$12),0,IF($F36&gt;BE$14,0,BE$12))</f>
        <v>0</v>
      </c>
      <c r="BF36" s="81">
        <f>IF(BF$14&gt;=($F36+'Cohort Cost'!$D$12),0,IF($F36&gt;BF$14,0,BF$12))</f>
        <v>0</v>
      </c>
      <c r="BG36" s="81">
        <f>IF(BG$14&gt;=($F36+'Cohort Cost'!$D$12),0,IF($F36&gt;BG$14,0,BG$12))</f>
        <v>0</v>
      </c>
      <c r="BH36" s="81">
        <f>IF(BH$14&gt;=($F36+'Cohort Cost'!$D$12),0,IF($F36&gt;BH$14,0,BH$12))</f>
        <v>0</v>
      </c>
      <c r="BI36" s="81">
        <f>IF(BI$14&gt;=($F36+'Cohort Cost'!$D$12),0,IF($F36&gt;BI$14,0,BI$12))</f>
        <v>0</v>
      </c>
      <c r="BJ36" s="81">
        <f>IF(BJ$14&gt;=($F36+'Cohort Cost'!$D$12),0,IF($F36&gt;BJ$14,0,BJ$12))</f>
        <v>0</v>
      </c>
      <c r="BK36" s="81">
        <f>IF(BK$14&gt;=($F36+'Cohort Cost'!$D$12),0,IF($F36&gt;BK$14,0,BK$12))</f>
        <v>0</v>
      </c>
      <c r="BL36" s="81">
        <f>IF(BL$14&gt;=($F36+'Cohort Cost'!$D$12),0,IF($F36&gt;BL$14,0,BL$12))</f>
        <v>0</v>
      </c>
      <c r="BM36" s="81">
        <f>IF(BM$14&gt;=($F36+'Cohort Cost'!$D$12),0,IF($F36&gt;BM$14,0,BM$12))</f>
        <v>0</v>
      </c>
      <c r="BN36" s="81">
        <f>IF(BN$14&gt;=($F36+'Cohort Cost'!$D$12),0,IF($F36&gt;BN$14,0,BN$12))</f>
        <v>0</v>
      </c>
    </row>
    <row r="37" spans="3:66" x14ac:dyDescent="0.35">
      <c r="C37" t="s">
        <v>102</v>
      </c>
      <c r="D37">
        <f t="shared" si="12"/>
        <v>46</v>
      </c>
      <c r="E37">
        <f t="shared" si="12"/>
        <v>47</v>
      </c>
      <c r="F37" s="87">
        <f t="shared" si="12"/>
        <v>23</v>
      </c>
      <c r="G37" s="81">
        <f t="shared" si="13"/>
        <v>0</v>
      </c>
      <c r="H37" s="81">
        <f t="shared" si="13"/>
        <v>0</v>
      </c>
      <c r="I37" s="81">
        <f t="shared" si="13"/>
        <v>0</v>
      </c>
      <c r="J37" s="81">
        <f t="shared" si="13"/>
        <v>0</v>
      </c>
      <c r="K37" s="81">
        <f t="shared" si="13"/>
        <v>0</v>
      </c>
      <c r="L37" s="81">
        <f t="shared" si="13"/>
        <v>0</v>
      </c>
      <c r="M37" s="81">
        <f t="shared" si="13"/>
        <v>0</v>
      </c>
      <c r="N37" s="81">
        <f t="shared" si="13"/>
        <v>0</v>
      </c>
      <c r="O37" s="81">
        <f>IF(O$14&gt;=($F37+'Cohort Cost'!$D$12),0,IF($F37&gt;O$14,0,O$12))</f>
        <v>0</v>
      </c>
      <c r="P37" s="81">
        <f>IF(P$14&gt;=($F37+'Cohort Cost'!$D$12),0,IF($F37&gt;P$14,0,P$12))</f>
        <v>0</v>
      </c>
      <c r="Q37" s="81">
        <f>IF(Q$14&gt;=($F37+'Cohort Cost'!$D$12),0,IF($F37&gt;Q$14,0,Q$12))</f>
        <v>0</v>
      </c>
      <c r="R37" s="81">
        <f>IF(R$14&gt;=($F37+'Cohort Cost'!$D$12),0,IF($F37&gt;R$14,0,R$12))</f>
        <v>0</v>
      </c>
      <c r="S37" s="81">
        <f>IF(S$14&gt;=($F37+'Cohort Cost'!$D$12),0,IF($F37&gt;S$14,0,S$12))</f>
        <v>0</v>
      </c>
      <c r="T37" s="81">
        <f>IF(T$14&gt;=($F37+'Cohort Cost'!$D$12),0,IF($F37&gt;T$14,0,T$12))</f>
        <v>0</v>
      </c>
      <c r="U37" s="81">
        <f>IF(U$14&gt;=($F37+'Cohort Cost'!$D$12),0,IF($F37&gt;U$14,0,U$12))</f>
        <v>0</v>
      </c>
      <c r="V37" s="81">
        <f>IF(V$14&gt;=($F37+'Cohort Cost'!$D$12),0,IF($F37&gt;V$14,0,V$12))</f>
        <v>0</v>
      </c>
      <c r="W37" s="81">
        <f>IF(W$14&gt;=($F37+'Cohort Cost'!$D$12),0,IF($F37&gt;W$14,0,W$12))</f>
        <v>0</v>
      </c>
      <c r="X37" s="81">
        <f>IF(X$14&gt;=($F37+'Cohort Cost'!$D$12),0,IF($F37&gt;X$14,0,X$12))</f>
        <v>0</v>
      </c>
      <c r="Y37" s="81">
        <f>IF(Y$14&gt;=($F37+'Cohort Cost'!$D$12),0,IF($F37&gt;Y$14,0,Y$12))</f>
        <v>0</v>
      </c>
      <c r="Z37" s="81">
        <f>IF(Z$14&gt;=($F37+'Cohort Cost'!$D$12),0,IF($F37&gt;Z$14,0,Z$12))</f>
        <v>0</v>
      </c>
      <c r="AA37" s="81">
        <f>IF(AA$14&gt;=($F37+'Cohort Cost'!$D$12),0,IF($F37&gt;AA$14,0,AA$12))</f>
        <v>0</v>
      </c>
      <c r="AB37" s="81">
        <f>IF(AB$14&gt;=($F37+'Cohort Cost'!$D$12),0,IF($F37&gt;AB$14,0,AB$12))</f>
        <v>0</v>
      </c>
      <c r="AC37" s="81">
        <f>IF(AC$14&gt;=($F37+'Cohort Cost'!$D$12),0,IF($F37&gt;AC$14,0,AC$12))</f>
        <v>17903576.617704164</v>
      </c>
      <c r="AD37" s="81">
        <f>IF(AD$14&gt;=($F37+'Cohort Cost'!$D$12),0,IF($F37&gt;AD$14,0,AD$12))</f>
        <v>18430265.250037998</v>
      </c>
      <c r="AE37" s="81">
        <f>IF(AE$14&gt;=($F37+'Cohort Cost'!$D$12),0,IF($F37&gt;AE$14,0,AE$12))</f>
        <v>18972546.168017901</v>
      </c>
      <c r="AF37" s="81">
        <f>IF(AF$14&gt;=($F37+'Cohort Cost'!$D$12),0,IF($F37&gt;AF$14,0,AF$12))</f>
        <v>19530882.972746775</v>
      </c>
      <c r="AG37" s="81">
        <f>IF(AG$14&gt;=($F37+'Cohort Cost'!$D$12),0,IF($F37&gt;AG$14,0,AG$12))</f>
        <v>20105753.090011276</v>
      </c>
      <c r="AH37" s="81">
        <f>IF(AH$14&gt;=($F37+'Cohort Cost'!$D$12),0,IF($F37&gt;AH$14,0,AH$12))</f>
        <v>20697648.183355361</v>
      </c>
      <c r="AI37" s="81">
        <f>IF(AI$14&gt;=($F37+'Cohort Cost'!$D$12),0,IF($F37&gt;AI$14,0,AI$12))</f>
        <v>21307074.579512645</v>
      </c>
      <c r="AJ37" s="81">
        <f>IF(AJ$14&gt;=($F37+'Cohort Cost'!$D$12),0,IF($F37&gt;AJ$14,0,AJ$12))</f>
        <v>21934553.706567775</v>
      </c>
      <c r="AK37" s="81">
        <f>IF(AK$14&gt;=($F37+'Cohort Cost'!$D$12),0,IF($F37&gt;AK$14,0,AK$12))</f>
        <v>22580622.54522796</v>
      </c>
      <c r="AL37" s="81">
        <f>IF(AL$14&gt;=($F37+'Cohort Cost'!$D$12),0,IF($F37&gt;AL$14,0,AL$12))</f>
        <v>23245834.093597203</v>
      </c>
      <c r="AM37" s="81">
        <f>IF(AM$14&gt;=($F37+'Cohort Cost'!$D$12),0,IF($F37&gt;AM$14,0,AM$12))</f>
        <v>23930757.84585778</v>
      </c>
      <c r="AN37" s="81">
        <f>IF(AN$14&gt;=($F37+'Cohort Cost'!$D$12),0,IF($F37&gt;AN$14,0,AN$12))</f>
        <v>24635980.285275228</v>
      </c>
      <c r="AO37" s="81">
        <f>IF(AO$14&gt;=($F37+'Cohort Cost'!$D$12),0,IF($F37&gt;AO$14,0,AO$12))</f>
        <v>25362105.391956039</v>
      </c>
      <c r="AP37" s="81">
        <f>IF(AP$14&gt;=($F37+'Cohort Cost'!$D$12),0,IF($F37&gt;AP$14,0,AP$12))</f>
        <v>26109755.165799711</v>
      </c>
      <c r="AQ37" s="81">
        <f>IF(AQ$14&gt;=($F37+'Cohort Cost'!$D$12),0,IF($F37&gt;AQ$14,0,AQ$12))</f>
        <v>26879570.165100403</v>
      </c>
      <c r="AR37" s="81">
        <f>IF(AR$14&gt;=($F37+'Cohort Cost'!$D$12),0,IF($F37&gt;AR$14,0,AR$12))</f>
        <v>27672210.061266646</v>
      </c>
      <c r="AS37" s="81">
        <f>IF(AS$14&gt;=($F37+'Cohort Cost'!$D$12),0,IF($F37&gt;AS$14,0,AS$12))</f>
        <v>28488354.210142143</v>
      </c>
      <c r="AT37" s="81">
        <f>IF(AT$14&gt;=($F37+'Cohort Cost'!$D$12),0,IF($F37&gt;AT$14,0,AT$12))</f>
        <v>29328702.240424659</v>
      </c>
      <c r="AU37" s="81">
        <f>IF(AU$14&gt;=($F37+'Cohort Cost'!$D$12),0,IF($F37&gt;AU$14,0,AU$12))</f>
        <v>30193974.659695212</v>
      </c>
      <c r="AV37" s="81">
        <f>IF(AV$14&gt;=($F37+'Cohort Cost'!$D$12),0,IF($F37&gt;AV$14,0,AV$12))</f>
        <v>31084913.478585035</v>
      </c>
      <c r="AW37" s="81">
        <f>IF(AW$14&gt;=($F37+'Cohort Cost'!$D$12),0,IF($F37&gt;AW$14,0,AW$12))</f>
        <v>32002282.853623532</v>
      </c>
      <c r="AX37" s="81">
        <f>IF(AX$14&gt;=($F37+'Cohort Cost'!$D$12),0,IF($F37&gt;AX$14,0,AX$12))</f>
        <v>32946869.749326803</v>
      </c>
      <c r="AY37" s="81">
        <f>IF(AY$14&gt;=($F37+'Cohort Cost'!$D$12),0,IF($F37&gt;AY$14,0,AY$12))</f>
        <v>33919484.620103069</v>
      </c>
      <c r="AZ37" s="81">
        <f>IF(AZ$14&gt;=($F37+'Cohort Cost'!$D$12),0,IF($F37&gt;AZ$14,0,AZ$12))</f>
        <v>34920962.112568542</v>
      </c>
      <c r="BA37" s="81">
        <f>IF(BA$14&gt;=($F37+'Cohort Cost'!$D$12),0,IF($F37&gt;BA$14,0,BA$12))</f>
        <v>35952161.788885236</v>
      </c>
      <c r="BB37" s="81">
        <f>IF(BB$14&gt;=($F37+'Cohort Cost'!$D$12),0,IF($F37&gt;BB$14,0,BB$12))</f>
        <v>0</v>
      </c>
      <c r="BC37" s="81">
        <f>IF(BC$14&gt;=($F37+'Cohort Cost'!$D$12),0,IF($F37&gt;BC$14,0,BC$12))</f>
        <v>0</v>
      </c>
      <c r="BD37" s="81">
        <f>IF(BD$14&gt;=($F37+'Cohort Cost'!$D$12),0,IF($F37&gt;BD$14,0,BD$12))</f>
        <v>0</v>
      </c>
      <c r="BE37" s="81">
        <f>IF(BE$14&gt;=($F37+'Cohort Cost'!$D$12),0,IF($F37&gt;BE$14,0,BE$12))</f>
        <v>0</v>
      </c>
      <c r="BF37" s="81">
        <f>IF(BF$14&gt;=($F37+'Cohort Cost'!$D$12),0,IF($F37&gt;BF$14,0,BF$12))</f>
        <v>0</v>
      </c>
      <c r="BG37" s="81">
        <f>IF(BG$14&gt;=($F37+'Cohort Cost'!$D$12),0,IF($F37&gt;BG$14,0,BG$12))</f>
        <v>0</v>
      </c>
      <c r="BH37" s="81">
        <f>IF(BH$14&gt;=($F37+'Cohort Cost'!$D$12),0,IF($F37&gt;BH$14,0,BH$12))</f>
        <v>0</v>
      </c>
      <c r="BI37" s="81">
        <f>IF(BI$14&gt;=($F37+'Cohort Cost'!$D$12),0,IF($F37&gt;BI$14,0,BI$12))</f>
        <v>0</v>
      </c>
      <c r="BJ37" s="81">
        <f>IF(BJ$14&gt;=($F37+'Cohort Cost'!$D$12),0,IF($F37&gt;BJ$14,0,BJ$12))</f>
        <v>0</v>
      </c>
      <c r="BK37" s="81">
        <f>IF(BK$14&gt;=($F37+'Cohort Cost'!$D$12),0,IF($F37&gt;BK$14,0,BK$12))</f>
        <v>0</v>
      </c>
      <c r="BL37" s="81">
        <f>IF(BL$14&gt;=($F37+'Cohort Cost'!$D$12),0,IF($F37&gt;BL$14,0,BL$12))</f>
        <v>0</v>
      </c>
      <c r="BM37" s="81">
        <f>IF(BM$14&gt;=($F37+'Cohort Cost'!$D$12),0,IF($F37&gt;BM$14,0,BM$12))</f>
        <v>0</v>
      </c>
      <c r="BN37" s="81">
        <f>IF(BN$14&gt;=($F37+'Cohort Cost'!$D$12),0,IF($F37&gt;BN$14,0,BN$12))</f>
        <v>0</v>
      </c>
    </row>
    <row r="38" spans="3:66" x14ac:dyDescent="0.35">
      <c r="C38" t="s">
        <v>103</v>
      </c>
      <c r="D38">
        <f t="shared" si="12"/>
        <v>47</v>
      </c>
      <c r="E38">
        <f t="shared" si="12"/>
        <v>48</v>
      </c>
      <c r="F38" s="87">
        <f t="shared" si="12"/>
        <v>24</v>
      </c>
      <c r="G38" s="81">
        <f t="shared" si="13"/>
        <v>0</v>
      </c>
      <c r="H38" s="81">
        <f t="shared" si="13"/>
        <v>0</v>
      </c>
      <c r="I38" s="81">
        <f t="shared" si="13"/>
        <v>0</v>
      </c>
      <c r="J38" s="81">
        <f t="shared" si="13"/>
        <v>0</v>
      </c>
      <c r="K38" s="81">
        <f t="shared" si="13"/>
        <v>0</v>
      </c>
      <c r="L38" s="81">
        <f t="shared" si="13"/>
        <v>0</v>
      </c>
      <c r="M38" s="81">
        <f t="shared" si="13"/>
        <v>0</v>
      </c>
      <c r="N38" s="81">
        <f t="shared" si="13"/>
        <v>0</v>
      </c>
      <c r="O38" s="81">
        <f>IF(O$14&gt;=($F38+'Cohort Cost'!$D$12),0,IF($F38&gt;O$14,0,O$12))</f>
        <v>0</v>
      </c>
      <c r="P38" s="81">
        <f>IF(P$14&gt;=($F38+'Cohort Cost'!$D$12),0,IF($F38&gt;P$14,0,P$12))</f>
        <v>0</v>
      </c>
      <c r="Q38" s="81">
        <f>IF(Q$14&gt;=($F38+'Cohort Cost'!$D$12),0,IF($F38&gt;Q$14,0,Q$12))</f>
        <v>0</v>
      </c>
      <c r="R38" s="81">
        <f>IF(R$14&gt;=($F38+'Cohort Cost'!$D$12),0,IF($F38&gt;R$14,0,R$12))</f>
        <v>0</v>
      </c>
      <c r="S38" s="81">
        <f>IF(S$14&gt;=($F38+'Cohort Cost'!$D$12),0,IF($F38&gt;S$14,0,S$12))</f>
        <v>0</v>
      </c>
      <c r="T38" s="81">
        <f>IF(T$14&gt;=($F38+'Cohort Cost'!$D$12),0,IF($F38&gt;T$14,0,T$12))</f>
        <v>0</v>
      </c>
      <c r="U38" s="81">
        <f>IF(U$14&gt;=($F38+'Cohort Cost'!$D$12),0,IF($F38&gt;U$14,0,U$12))</f>
        <v>0</v>
      </c>
      <c r="V38" s="81">
        <f>IF(V$14&gt;=($F38+'Cohort Cost'!$D$12),0,IF($F38&gt;V$14,0,V$12))</f>
        <v>0</v>
      </c>
      <c r="W38" s="81">
        <f>IF(W$14&gt;=($F38+'Cohort Cost'!$D$12),0,IF($F38&gt;W$14,0,W$12))</f>
        <v>0</v>
      </c>
      <c r="X38" s="81">
        <f>IF(X$14&gt;=($F38+'Cohort Cost'!$D$12),0,IF($F38&gt;X$14,0,X$12))</f>
        <v>0</v>
      </c>
      <c r="Y38" s="81">
        <f>IF(Y$14&gt;=($F38+'Cohort Cost'!$D$12),0,IF($F38&gt;Y$14,0,Y$12))</f>
        <v>0</v>
      </c>
      <c r="Z38" s="81">
        <f>IF(Z$14&gt;=($F38+'Cohort Cost'!$D$12),0,IF($F38&gt;Z$14,0,Z$12))</f>
        <v>0</v>
      </c>
      <c r="AA38" s="81">
        <f>IF(AA$14&gt;=($F38+'Cohort Cost'!$D$12),0,IF($F38&gt;AA$14,0,AA$12))</f>
        <v>0</v>
      </c>
      <c r="AB38" s="81">
        <f>IF(AB$14&gt;=($F38+'Cohort Cost'!$D$12),0,IF($F38&gt;AB$14,0,AB$12))</f>
        <v>0</v>
      </c>
      <c r="AC38" s="81">
        <f>IF(AC$14&gt;=($F38+'Cohort Cost'!$D$12),0,IF($F38&gt;AC$14,0,AC$12))</f>
        <v>0</v>
      </c>
      <c r="AD38" s="81">
        <f>IF(AD$14&gt;=($F38+'Cohort Cost'!$D$12),0,IF($F38&gt;AD$14,0,AD$12))</f>
        <v>18430265.250037998</v>
      </c>
      <c r="AE38" s="81">
        <f>IF(AE$14&gt;=($F38+'Cohort Cost'!$D$12),0,IF($F38&gt;AE$14,0,AE$12))</f>
        <v>18972546.168017901</v>
      </c>
      <c r="AF38" s="81">
        <f>IF(AF$14&gt;=($F38+'Cohort Cost'!$D$12),0,IF($F38&gt;AF$14,0,AF$12))</f>
        <v>19530882.972746775</v>
      </c>
      <c r="AG38" s="81">
        <f>IF(AG$14&gt;=($F38+'Cohort Cost'!$D$12),0,IF($F38&gt;AG$14,0,AG$12))</f>
        <v>20105753.090011276</v>
      </c>
      <c r="AH38" s="81">
        <f>IF(AH$14&gt;=($F38+'Cohort Cost'!$D$12),0,IF($F38&gt;AH$14,0,AH$12))</f>
        <v>20697648.183355361</v>
      </c>
      <c r="AI38" s="81">
        <f>IF(AI$14&gt;=($F38+'Cohort Cost'!$D$12),0,IF($F38&gt;AI$14,0,AI$12))</f>
        <v>21307074.579512645</v>
      </c>
      <c r="AJ38" s="81">
        <f>IF(AJ$14&gt;=($F38+'Cohort Cost'!$D$12),0,IF($F38&gt;AJ$14,0,AJ$12))</f>
        <v>21934553.706567775</v>
      </c>
      <c r="AK38" s="81">
        <f>IF(AK$14&gt;=($F38+'Cohort Cost'!$D$12),0,IF($F38&gt;AK$14,0,AK$12))</f>
        <v>22580622.54522796</v>
      </c>
      <c r="AL38" s="81">
        <f>IF(AL$14&gt;=($F38+'Cohort Cost'!$D$12),0,IF($F38&gt;AL$14,0,AL$12))</f>
        <v>23245834.093597203</v>
      </c>
      <c r="AM38" s="81">
        <f>IF(AM$14&gt;=($F38+'Cohort Cost'!$D$12),0,IF($F38&gt;AM$14,0,AM$12))</f>
        <v>23930757.84585778</v>
      </c>
      <c r="AN38" s="81">
        <f>IF(AN$14&gt;=($F38+'Cohort Cost'!$D$12),0,IF($F38&gt;AN$14,0,AN$12))</f>
        <v>24635980.285275228</v>
      </c>
      <c r="AO38" s="81">
        <f>IF(AO$14&gt;=($F38+'Cohort Cost'!$D$12),0,IF($F38&gt;AO$14,0,AO$12))</f>
        <v>25362105.391956039</v>
      </c>
      <c r="AP38" s="81">
        <f>IF(AP$14&gt;=($F38+'Cohort Cost'!$D$12),0,IF($F38&gt;AP$14,0,AP$12))</f>
        <v>26109755.165799711</v>
      </c>
      <c r="AQ38" s="81">
        <f>IF(AQ$14&gt;=($F38+'Cohort Cost'!$D$12),0,IF($F38&gt;AQ$14,0,AQ$12))</f>
        <v>26879570.165100403</v>
      </c>
      <c r="AR38" s="81">
        <f>IF(AR$14&gt;=($F38+'Cohort Cost'!$D$12),0,IF($F38&gt;AR$14,0,AR$12))</f>
        <v>27672210.061266646</v>
      </c>
      <c r="AS38" s="81">
        <f>IF(AS$14&gt;=($F38+'Cohort Cost'!$D$12),0,IF($F38&gt;AS$14,0,AS$12))</f>
        <v>28488354.210142143</v>
      </c>
      <c r="AT38" s="81">
        <f>IF(AT$14&gt;=($F38+'Cohort Cost'!$D$12),0,IF($F38&gt;AT$14,0,AT$12))</f>
        <v>29328702.240424659</v>
      </c>
      <c r="AU38" s="81">
        <f>IF(AU$14&gt;=($F38+'Cohort Cost'!$D$12),0,IF($F38&gt;AU$14,0,AU$12))</f>
        <v>30193974.659695212</v>
      </c>
      <c r="AV38" s="81">
        <f>IF(AV$14&gt;=($F38+'Cohort Cost'!$D$12),0,IF($F38&gt;AV$14,0,AV$12))</f>
        <v>31084913.478585035</v>
      </c>
      <c r="AW38" s="81">
        <f>IF(AW$14&gt;=($F38+'Cohort Cost'!$D$12),0,IF($F38&gt;AW$14,0,AW$12))</f>
        <v>32002282.853623532</v>
      </c>
      <c r="AX38" s="81">
        <f>IF(AX$14&gt;=($F38+'Cohort Cost'!$D$12),0,IF($F38&gt;AX$14,0,AX$12))</f>
        <v>32946869.749326803</v>
      </c>
      <c r="AY38" s="81">
        <f>IF(AY$14&gt;=($F38+'Cohort Cost'!$D$12),0,IF($F38&gt;AY$14,0,AY$12))</f>
        <v>33919484.620103069</v>
      </c>
      <c r="AZ38" s="81">
        <f>IF(AZ$14&gt;=($F38+'Cohort Cost'!$D$12),0,IF($F38&gt;AZ$14,0,AZ$12))</f>
        <v>34920962.112568542</v>
      </c>
      <c r="BA38" s="81">
        <f>IF(BA$14&gt;=($F38+'Cohort Cost'!$D$12),0,IF($F38&gt;BA$14,0,BA$12))</f>
        <v>35952161.788885236</v>
      </c>
      <c r="BB38" s="81">
        <f>IF(BB$14&gt;=($F38+'Cohort Cost'!$D$12),0,IF($F38&gt;BB$14,0,BB$12))</f>
        <v>37013968.871750221</v>
      </c>
      <c r="BC38" s="81">
        <f>IF(BC$14&gt;=($F38+'Cohort Cost'!$D$12),0,IF($F38&gt;BC$14,0,BC$12))</f>
        <v>0</v>
      </c>
      <c r="BD38" s="81">
        <f>IF(BD$14&gt;=($F38+'Cohort Cost'!$D$12),0,IF($F38&gt;BD$14,0,BD$12))</f>
        <v>0</v>
      </c>
      <c r="BE38" s="81">
        <f>IF(BE$14&gt;=($F38+'Cohort Cost'!$D$12),0,IF($F38&gt;BE$14,0,BE$12))</f>
        <v>0</v>
      </c>
      <c r="BF38" s="81">
        <f>IF(BF$14&gt;=($F38+'Cohort Cost'!$D$12),0,IF($F38&gt;BF$14,0,BF$12))</f>
        <v>0</v>
      </c>
      <c r="BG38" s="81">
        <f>IF(BG$14&gt;=($F38+'Cohort Cost'!$D$12),0,IF($F38&gt;BG$14,0,BG$12))</f>
        <v>0</v>
      </c>
      <c r="BH38" s="81">
        <f>IF(BH$14&gt;=($F38+'Cohort Cost'!$D$12),0,IF($F38&gt;BH$14,0,BH$12))</f>
        <v>0</v>
      </c>
      <c r="BI38" s="81">
        <f>IF(BI$14&gt;=($F38+'Cohort Cost'!$D$12),0,IF($F38&gt;BI$14,0,BI$12))</f>
        <v>0</v>
      </c>
      <c r="BJ38" s="81">
        <f>IF(BJ$14&gt;=($F38+'Cohort Cost'!$D$12),0,IF($F38&gt;BJ$14,0,BJ$12))</f>
        <v>0</v>
      </c>
      <c r="BK38" s="81">
        <f>IF(BK$14&gt;=($F38+'Cohort Cost'!$D$12),0,IF($F38&gt;BK$14,0,BK$12))</f>
        <v>0</v>
      </c>
      <c r="BL38" s="81">
        <f>IF(BL$14&gt;=($F38+'Cohort Cost'!$D$12),0,IF($F38&gt;BL$14,0,BL$12))</f>
        <v>0</v>
      </c>
      <c r="BM38" s="81">
        <f>IF(BM$14&gt;=($F38+'Cohort Cost'!$D$12),0,IF($F38&gt;BM$14,0,BM$12))</f>
        <v>0</v>
      </c>
      <c r="BN38" s="81">
        <f>IF(BN$14&gt;=($F38+'Cohort Cost'!$D$12),0,IF($F38&gt;BN$14,0,BN$12))</f>
        <v>0</v>
      </c>
    </row>
    <row r="39" spans="3:66" x14ac:dyDescent="0.35">
      <c r="C39" t="s">
        <v>104</v>
      </c>
      <c r="D39">
        <f t="shared" si="12"/>
        <v>48</v>
      </c>
      <c r="E39">
        <f t="shared" si="12"/>
        <v>49</v>
      </c>
      <c r="F39" s="87">
        <f t="shared" si="12"/>
        <v>25</v>
      </c>
      <c r="G39" s="81">
        <f t="shared" si="13"/>
        <v>0</v>
      </c>
      <c r="H39" s="81">
        <f t="shared" si="13"/>
        <v>0</v>
      </c>
      <c r="I39" s="81">
        <f t="shared" si="13"/>
        <v>0</v>
      </c>
      <c r="J39" s="81">
        <f t="shared" si="13"/>
        <v>0</v>
      </c>
      <c r="K39" s="81">
        <f t="shared" si="13"/>
        <v>0</v>
      </c>
      <c r="L39" s="81">
        <f t="shared" si="13"/>
        <v>0</v>
      </c>
      <c r="M39" s="81">
        <f t="shared" si="13"/>
        <v>0</v>
      </c>
      <c r="N39" s="81">
        <f t="shared" si="13"/>
        <v>0</v>
      </c>
      <c r="O39" s="81">
        <f>IF(O$14&gt;=($F39+'Cohort Cost'!$D$12),0,IF($F39&gt;O$14,0,O$12))</f>
        <v>0</v>
      </c>
      <c r="P39" s="81">
        <f>IF(P$14&gt;=($F39+'Cohort Cost'!$D$12),0,IF($F39&gt;P$14,0,P$12))</f>
        <v>0</v>
      </c>
      <c r="Q39" s="81">
        <f>IF(Q$14&gt;=($F39+'Cohort Cost'!$D$12),0,IF($F39&gt;Q$14,0,Q$12))</f>
        <v>0</v>
      </c>
      <c r="R39" s="81">
        <f>IF(R$14&gt;=($F39+'Cohort Cost'!$D$12),0,IF($F39&gt;R$14,0,R$12))</f>
        <v>0</v>
      </c>
      <c r="S39" s="81">
        <f>IF(S$14&gt;=($F39+'Cohort Cost'!$D$12),0,IF($F39&gt;S$14,0,S$12))</f>
        <v>0</v>
      </c>
      <c r="T39" s="81">
        <f>IF(T$14&gt;=($F39+'Cohort Cost'!$D$12),0,IF($F39&gt;T$14,0,T$12))</f>
        <v>0</v>
      </c>
      <c r="U39" s="81">
        <f>IF(U$14&gt;=($F39+'Cohort Cost'!$D$12),0,IF($F39&gt;U$14,0,U$12))</f>
        <v>0</v>
      </c>
      <c r="V39" s="81">
        <f>IF(V$14&gt;=($F39+'Cohort Cost'!$D$12),0,IF($F39&gt;V$14,0,V$12))</f>
        <v>0</v>
      </c>
      <c r="W39" s="81">
        <f>IF(W$14&gt;=($F39+'Cohort Cost'!$D$12),0,IF($F39&gt;W$14,0,W$12))</f>
        <v>0</v>
      </c>
      <c r="X39" s="81">
        <f>IF(X$14&gt;=($F39+'Cohort Cost'!$D$12),0,IF($F39&gt;X$14,0,X$12))</f>
        <v>0</v>
      </c>
      <c r="Y39" s="81">
        <f>IF(Y$14&gt;=($F39+'Cohort Cost'!$D$12),0,IF($F39&gt;Y$14,0,Y$12))</f>
        <v>0</v>
      </c>
      <c r="Z39" s="81">
        <f>IF(Z$14&gt;=($F39+'Cohort Cost'!$D$12),0,IF($F39&gt;Z$14,0,Z$12))</f>
        <v>0</v>
      </c>
      <c r="AA39" s="81">
        <f>IF(AA$14&gt;=($F39+'Cohort Cost'!$D$12),0,IF($F39&gt;AA$14,0,AA$12))</f>
        <v>0</v>
      </c>
      <c r="AB39" s="81">
        <f>IF(AB$14&gt;=($F39+'Cohort Cost'!$D$12),0,IF($F39&gt;AB$14,0,AB$12))</f>
        <v>0</v>
      </c>
      <c r="AC39" s="81">
        <f>IF(AC$14&gt;=($F39+'Cohort Cost'!$D$12),0,IF($F39&gt;AC$14,0,AC$12))</f>
        <v>0</v>
      </c>
      <c r="AD39" s="81">
        <f>IF(AD$14&gt;=($F39+'Cohort Cost'!$D$12),0,IF($F39&gt;AD$14,0,AD$12))</f>
        <v>0</v>
      </c>
      <c r="AE39" s="81">
        <f>IF(AE$14&gt;=($F39+'Cohort Cost'!$D$12),0,IF($F39&gt;AE$14,0,AE$12))</f>
        <v>18972546.168017901</v>
      </c>
      <c r="AF39" s="81">
        <f>IF(AF$14&gt;=($F39+'Cohort Cost'!$D$12),0,IF($F39&gt;AF$14,0,AF$12))</f>
        <v>19530882.972746775</v>
      </c>
      <c r="AG39" s="81">
        <f>IF(AG$14&gt;=($F39+'Cohort Cost'!$D$12),0,IF($F39&gt;AG$14,0,AG$12))</f>
        <v>20105753.090011276</v>
      </c>
      <c r="AH39" s="81">
        <f>IF(AH$14&gt;=($F39+'Cohort Cost'!$D$12),0,IF($F39&gt;AH$14,0,AH$12))</f>
        <v>20697648.183355361</v>
      </c>
      <c r="AI39" s="81">
        <f>IF(AI$14&gt;=($F39+'Cohort Cost'!$D$12),0,IF($F39&gt;AI$14,0,AI$12))</f>
        <v>21307074.579512645</v>
      </c>
      <c r="AJ39" s="81">
        <f>IF(AJ$14&gt;=($F39+'Cohort Cost'!$D$12),0,IF($F39&gt;AJ$14,0,AJ$12))</f>
        <v>21934553.706567775</v>
      </c>
      <c r="AK39" s="81">
        <f>IF(AK$14&gt;=($F39+'Cohort Cost'!$D$12),0,IF($F39&gt;AK$14,0,AK$12))</f>
        <v>22580622.54522796</v>
      </c>
      <c r="AL39" s="81">
        <f>IF(AL$14&gt;=($F39+'Cohort Cost'!$D$12),0,IF($F39&gt;AL$14,0,AL$12))</f>
        <v>23245834.093597203</v>
      </c>
      <c r="AM39" s="81">
        <f>IF(AM$14&gt;=($F39+'Cohort Cost'!$D$12),0,IF($F39&gt;AM$14,0,AM$12))</f>
        <v>23930757.84585778</v>
      </c>
      <c r="AN39" s="81">
        <f>IF(AN$14&gt;=($F39+'Cohort Cost'!$D$12),0,IF($F39&gt;AN$14,0,AN$12))</f>
        <v>24635980.285275228</v>
      </c>
      <c r="AO39" s="81">
        <f>IF(AO$14&gt;=($F39+'Cohort Cost'!$D$12),0,IF($F39&gt;AO$14,0,AO$12))</f>
        <v>25362105.391956039</v>
      </c>
      <c r="AP39" s="81">
        <f>IF(AP$14&gt;=($F39+'Cohort Cost'!$D$12),0,IF($F39&gt;AP$14,0,AP$12))</f>
        <v>26109755.165799711</v>
      </c>
      <c r="AQ39" s="81">
        <f>IF(AQ$14&gt;=($F39+'Cohort Cost'!$D$12),0,IF($F39&gt;AQ$14,0,AQ$12))</f>
        <v>26879570.165100403</v>
      </c>
      <c r="AR39" s="81">
        <f>IF(AR$14&gt;=($F39+'Cohort Cost'!$D$12),0,IF($F39&gt;AR$14,0,AR$12))</f>
        <v>27672210.061266646</v>
      </c>
      <c r="AS39" s="81">
        <f>IF(AS$14&gt;=($F39+'Cohort Cost'!$D$12),0,IF($F39&gt;AS$14,0,AS$12))</f>
        <v>28488354.210142143</v>
      </c>
      <c r="AT39" s="81">
        <f>IF(AT$14&gt;=($F39+'Cohort Cost'!$D$12),0,IF($F39&gt;AT$14,0,AT$12))</f>
        <v>29328702.240424659</v>
      </c>
      <c r="AU39" s="81">
        <f>IF(AU$14&gt;=($F39+'Cohort Cost'!$D$12),0,IF($F39&gt;AU$14,0,AU$12))</f>
        <v>30193974.659695212</v>
      </c>
      <c r="AV39" s="81">
        <f>IF(AV$14&gt;=($F39+'Cohort Cost'!$D$12),0,IF($F39&gt;AV$14,0,AV$12))</f>
        <v>31084913.478585035</v>
      </c>
      <c r="AW39" s="81">
        <f>IF(AW$14&gt;=($F39+'Cohort Cost'!$D$12),0,IF($F39&gt;AW$14,0,AW$12))</f>
        <v>32002282.853623532</v>
      </c>
      <c r="AX39" s="81">
        <f>IF(AX$14&gt;=($F39+'Cohort Cost'!$D$12),0,IF($F39&gt;AX$14,0,AX$12))</f>
        <v>32946869.749326803</v>
      </c>
      <c r="AY39" s="81">
        <f>IF(AY$14&gt;=($F39+'Cohort Cost'!$D$12),0,IF($F39&gt;AY$14,0,AY$12))</f>
        <v>33919484.620103069</v>
      </c>
      <c r="AZ39" s="81">
        <f>IF(AZ$14&gt;=($F39+'Cohort Cost'!$D$12),0,IF($F39&gt;AZ$14,0,AZ$12))</f>
        <v>34920962.112568542</v>
      </c>
      <c r="BA39" s="81">
        <f>IF(BA$14&gt;=($F39+'Cohort Cost'!$D$12),0,IF($F39&gt;BA$14,0,BA$12))</f>
        <v>35952161.788885236</v>
      </c>
      <c r="BB39" s="81">
        <f>IF(BB$14&gt;=($F39+'Cohort Cost'!$D$12),0,IF($F39&gt;BB$14,0,BB$12))</f>
        <v>37013968.871750221</v>
      </c>
      <c r="BC39" s="81">
        <f>IF(BC$14&gt;=($F39+'Cohort Cost'!$D$12),0,IF($F39&gt;BC$14,0,BC$12))</f>
        <v>38107295.011685118</v>
      </c>
      <c r="BD39" s="81">
        <f>IF(BD$14&gt;=($F39+'Cohort Cost'!$D$12),0,IF($F39&gt;BD$14,0,BD$12))</f>
        <v>0</v>
      </c>
      <c r="BE39" s="81">
        <f>IF(BE$14&gt;=($F39+'Cohort Cost'!$D$12),0,IF($F39&gt;BE$14,0,BE$12))</f>
        <v>0</v>
      </c>
      <c r="BF39" s="81">
        <f>IF(BF$14&gt;=($F39+'Cohort Cost'!$D$12),0,IF($F39&gt;BF$14,0,BF$12))</f>
        <v>0</v>
      </c>
      <c r="BG39" s="81">
        <f>IF(BG$14&gt;=($F39+'Cohort Cost'!$D$12),0,IF($F39&gt;BG$14,0,BG$12))</f>
        <v>0</v>
      </c>
      <c r="BH39" s="81">
        <f>IF(BH$14&gt;=($F39+'Cohort Cost'!$D$12),0,IF($F39&gt;BH$14,0,BH$12))</f>
        <v>0</v>
      </c>
      <c r="BI39" s="81">
        <f>IF(BI$14&gt;=($F39+'Cohort Cost'!$D$12),0,IF($F39&gt;BI$14,0,BI$12))</f>
        <v>0</v>
      </c>
      <c r="BJ39" s="81">
        <f>IF(BJ$14&gt;=($F39+'Cohort Cost'!$D$12),0,IF($F39&gt;BJ$14,0,BJ$12))</f>
        <v>0</v>
      </c>
      <c r="BK39" s="81">
        <f>IF(BK$14&gt;=($F39+'Cohort Cost'!$D$12),0,IF($F39&gt;BK$14,0,BK$12))</f>
        <v>0</v>
      </c>
      <c r="BL39" s="81">
        <f>IF(BL$14&gt;=($F39+'Cohort Cost'!$D$12),0,IF($F39&gt;BL$14,0,BL$12))</f>
        <v>0</v>
      </c>
      <c r="BM39" s="81">
        <f>IF(BM$14&gt;=($F39+'Cohort Cost'!$D$12),0,IF($F39&gt;BM$14,0,BM$12))</f>
        <v>0</v>
      </c>
      <c r="BN39" s="81">
        <f>IF(BN$14&gt;=($F39+'Cohort Cost'!$D$12),0,IF($F39&gt;BN$14,0,BN$12))</f>
        <v>0</v>
      </c>
    </row>
    <row r="40" spans="3:66" x14ac:dyDescent="0.35">
      <c r="C40" t="s">
        <v>105</v>
      </c>
      <c r="D40">
        <f t="shared" si="12"/>
        <v>49</v>
      </c>
      <c r="E40">
        <f t="shared" si="12"/>
        <v>50</v>
      </c>
      <c r="F40" s="87">
        <f t="shared" si="12"/>
        <v>26</v>
      </c>
      <c r="G40" s="81">
        <f t="shared" si="13"/>
        <v>0</v>
      </c>
      <c r="H40" s="81">
        <f t="shared" si="13"/>
        <v>0</v>
      </c>
      <c r="I40" s="81">
        <f t="shared" si="13"/>
        <v>0</v>
      </c>
      <c r="J40" s="81">
        <f t="shared" si="13"/>
        <v>0</v>
      </c>
      <c r="K40" s="81">
        <f t="shared" si="13"/>
        <v>0</v>
      </c>
      <c r="L40" s="81">
        <f t="shared" si="13"/>
        <v>0</v>
      </c>
      <c r="M40" s="81">
        <f t="shared" si="13"/>
        <v>0</v>
      </c>
      <c r="N40" s="81">
        <f t="shared" si="13"/>
        <v>0</v>
      </c>
      <c r="O40" s="81">
        <f>IF(O$14&gt;=($F40+'Cohort Cost'!$D$12),0,IF($F40&gt;O$14,0,O$12))</f>
        <v>0</v>
      </c>
      <c r="P40" s="81">
        <f>IF(P$14&gt;=($F40+'Cohort Cost'!$D$12),0,IF($F40&gt;P$14,0,P$12))</f>
        <v>0</v>
      </c>
      <c r="Q40" s="81">
        <f>IF(Q$14&gt;=($F40+'Cohort Cost'!$D$12),0,IF($F40&gt;Q$14,0,Q$12))</f>
        <v>0</v>
      </c>
      <c r="R40" s="81">
        <f>IF(R$14&gt;=($F40+'Cohort Cost'!$D$12),0,IF($F40&gt;R$14,0,R$12))</f>
        <v>0</v>
      </c>
      <c r="S40" s="81">
        <f>IF(S$14&gt;=($F40+'Cohort Cost'!$D$12),0,IF($F40&gt;S$14,0,S$12))</f>
        <v>0</v>
      </c>
      <c r="T40" s="81">
        <f>IF(T$14&gt;=($F40+'Cohort Cost'!$D$12),0,IF($F40&gt;T$14,0,T$12))</f>
        <v>0</v>
      </c>
      <c r="U40" s="81">
        <f>IF(U$14&gt;=($F40+'Cohort Cost'!$D$12),0,IF($F40&gt;U$14,0,U$12))</f>
        <v>0</v>
      </c>
      <c r="V40" s="81">
        <f>IF(V$14&gt;=($F40+'Cohort Cost'!$D$12),0,IF($F40&gt;V$14,0,V$12))</f>
        <v>0</v>
      </c>
      <c r="W40" s="81">
        <f>IF(W$14&gt;=($F40+'Cohort Cost'!$D$12),0,IF($F40&gt;W$14,0,W$12))</f>
        <v>0</v>
      </c>
      <c r="X40" s="81">
        <f>IF(X$14&gt;=($F40+'Cohort Cost'!$D$12),0,IF($F40&gt;X$14,0,X$12))</f>
        <v>0</v>
      </c>
      <c r="Y40" s="81">
        <f>IF(Y$14&gt;=($F40+'Cohort Cost'!$D$12),0,IF($F40&gt;Y$14,0,Y$12))</f>
        <v>0</v>
      </c>
      <c r="Z40" s="81">
        <f>IF(Z$14&gt;=($F40+'Cohort Cost'!$D$12),0,IF($F40&gt;Z$14,0,Z$12))</f>
        <v>0</v>
      </c>
      <c r="AA40" s="81">
        <f>IF(AA$14&gt;=($F40+'Cohort Cost'!$D$12),0,IF($F40&gt;AA$14,0,AA$12))</f>
        <v>0</v>
      </c>
      <c r="AB40" s="81">
        <f>IF(AB$14&gt;=($F40+'Cohort Cost'!$D$12),0,IF($F40&gt;AB$14,0,AB$12))</f>
        <v>0</v>
      </c>
      <c r="AC40" s="81">
        <f>IF(AC$14&gt;=($F40+'Cohort Cost'!$D$12),0,IF($F40&gt;AC$14,0,AC$12))</f>
        <v>0</v>
      </c>
      <c r="AD40" s="81">
        <f>IF(AD$14&gt;=($F40+'Cohort Cost'!$D$12),0,IF($F40&gt;AD$14,0,AD$12))</f>
        <v>0</v>
      </c>
      <c r="AE40" s="81">
        <f>IF(AE$14&gt;=($F40+'Cohort Cost'!$D$12),0,IF($F40&gt;AE$14,0,AE$12))</f>
        <v>0</v>
      </c>
      <c r="AF40" s="81">
        <f>IF(AF$14&gt;=($F40+'Cohort Cost'!$D$12),0,IF($F40&gt;AF$14,0,AF$12))</f>
        <v>19530882.972746775</v>
      </c>
      <c r="AG40" s="81">
        <f>IF(AG$14&gt;=($F40+'Cohort Cost'!$D$12),0,IF($F40&gt;AG$14,0,AG$12))</f>
        <v>20105753.090011276</v>
      </c>
      <c r="AH40" s="81">
        <f>IF(AH$14&gt;=($F40+'Cohort Cost'!$D$12),0,IF($F40&gt;AH$14,0,AH$12))</f>
        <v>20697648.183355361</v>
      </c>
      <c r="AI40" s="81">
        <f>IF(AI$14&gt;=($F40+'Cohort Cost'!$D$12),0,IF($F40&gt;AI$14,0,AI$12))</f>
        <v>21307074.579512645</v>
      </c>
      <c r="AJ40" s="81">
        <f>IF(AJ$14&gt;=($F40+'Cohort Cost'!$D$12),0,IF($F40&gt;AJ$14,0,AJ$12))</f>
        <v>21934553.706567775</v>
      </c>
      <c r="AK40" s="81">
        <f>IF(AK$14&gt;=($F40+'Cohort Cost'!$D$12),0,IF($F40&gt;AK$14,0,AK$12))</f>
        <v>22580622.54522796</v>
      </c>
      <c r="AL40" s="81">
        <f>IF(AL$14&gt;=($F40+'Cohort Cost'!$D$12),0,IF($F40&gt;AL$14,0,AL$12))</f>
        <v>23245834.093597203</v>
      </c>
      <c r="AM40" s="81">
        <f>IF(AM$14&gt;=($F40+'Cohort Cost'!$D$12),0,IF($F40&gt;AM$14,0,AM$12))</f>
        <v>23930757.84585778</v>
      </c>
      <c r="AN40" s="81">
        <f>IF(AN$14&gt;=($F40+'Cohort Cost'!$D$12),0,IF($F40&gt;AN$14,0,AN$12))</f>
        <v>24635980.285275228</v>
      </c>
      <c r="AO40" s="81">
        <f>IF(AO$14&gt;=($F40+'Cohort Cost'!$D$12),0,IF($F40&gt;AO$14,0,AO$12))</f>
        <v>25362105.391956039</v>
      </c>
      <c r="AP40" s="81">
        <f>IF(AP$14&gt;=($F40+'Cohort Cost'!$D$12),0,IF($F40&gt;AP$14,0,AP$12))</f>
        <v>26109755.165799711</v>
      </c>
      <c r="AQ40" s="81">
        <f>IF(AQ$14&gt;=($F40+'Cohort Cost'!$D$12),0,IF($F40&gt;AQ$14,0,AQ$12))</f>
        <v>26879570.165100403</v>
      </c>
      <c r="AR40" s="81">
        <f>IF(AR$14&gt;=($F40+'Cohort Cost'!$D$12),0,IF($F40&gt;AR$14,0,AR$12))</f>
        <v>27672210.061266646</v>
      </c>
      <c r="AS40" s="81">
        <f>IF(AS$14&gt;=($F40+'Cohort Cost'!$D$12),0,IF($F40&gt;AS$14,0,AS$12))</f>
        <v>28488354.210142143</v>
      </c>
      <c r="AT40" s="81">
        <f>IF(AT$14&gt;=($F40+'Cohort Cost'!$D$12),0,IF($F40&gt;AT$14,0,AT$12))</f>
        <v>29328702.240424659</v>
      </c>
      <c r="AU40" s="81">
        <f>IF(AU$14&gt;=($F40+'Cohort Cost'!$D$12),0,IF($F40&gt;AU$14,0,AU$12))</f>
        <v>30193974.659695212</v>
      </c>
      <c r="AV40" s="81">
        <f>IF(AV$14&gt;=($F40+'Cohort Cost'!$D$12),0,IF($F40&gt;AV$14,0,AV$12))</f>
        <v>31084913.478585035</v>
      </c>
      <c r="AW40" s="81">
        <f>IF(AW$14&gt;=($F40+'Cohort Cost'!$D$12),0,IF($F40&gt;AW$14,0,AW$12))</f>
        <v>32002282.853623532</v>
      </c>
      <c r="AX40" s="81">
        <f>IF(AX$14&gt;=($F40+'Cohort Cost'!$D$12),0,IF($F40&gt;AX$14,0,AX$12))</f>
        <v>32946869.749326803</v>
      </c>
      <c r="AY40" s="81">
        <f>IF(AY$14&gt;=($F40+'Cohort Cost'!$D$12),0,IF($F40&gt;AY$14,0,AY$12))</f>
        <v>33919484.620103069</v>
      </c>
      <c r="AZ40" s="81">
        <f>IF(AZ$14&gt;=($F40+'Cohort Cost'!$D$12),0,IF($F40&gt;AZ$14,0,AZ$12))</f>
        <v>34920962.112568542</v>
      </c>
      <c r="BA40" s="81">
        <f>IF(BA$14&gt;=($F40+'Cohort Cost'!$D$12),0,IF($F40&gt;BA$14,0,BA$12))</f>
        <v>35952161.788885236</v>
      </c>
      <c r="BB40" s="81">
        <f>IF(BB$14&gt;=($F40+'Cohort Cost'!$D$12),0,IF($F40&gt;BB$14,0,BB$12))</f>
        <v>37013968.871750221</v>
      </c>
      <c r="BC40" s="81">
        <f>IF(BC$14&gt;=($F40+'Cohort Cost'!$D$12),0,IF($F40&gt;BC$14,0,BC$12))</f>
        <v>38107295.011685118</v>
      </c>
      <c r="BD40" s="81">
        <f>IF(BD$14&gt;=($F40+'Cohort Cost'!$D$12),0,IF($F40&gt;BD$14,0,BD$12))</f>
        <v>39233079.077293716</v>
      </c>
      <c r="BE40" s="81">
        <f>IF(BE$14&gt;=($F40+'Cohort Cost'!$D$12),0,IF($F40&gt;BE$14,0,BE$12))</f>
        <v>0</v>
      </c>
      <c r="BF40" s="81">
        <f>IF(BF$14&gt;=($F40+'Cohort Cost'!$D$12),0,IF($F40&gt;BF$14,0,BF$12))</f>
        <v>0</v>
      </c>
      <c r="BG40" s="81">
        <f>IF(BG$14&gt;=($F40+'Cohort Cost'!$D$12),0,IF($F40&gt;BG$14,0,BG$12))</f>
        <v>0</v>
      </c>
      <c r="BH40" s="81">
        <f>IF(BH$14&gt;=($F40+'Cohort Cost'!$D$12),0,IF($F40&gt;BH$14,0,BH$12))</f>
        <v>0</v>
      </c>
      <c r="BI40" s="81">
        <f>IF(BI$14&gt;=($F40+'Cohort Cost'!$D$12),0,IF($F40&gt;BI$14,0,BI$12))</f>
        <v>0</v>
      </c>
      <c r="BJ40" s="81">
        <f>IF(BJ$14&gt;=($F40+'Cohort Cost'!$D$12),0,IF($F40&gt;BJ$14,0,BJ$12))</f>
        <v>0</v>
      </c>
      <c r="BK40" s="81">
        <f>IF(BK$14&gt;=($F40+'Cohort Cost'!$D$12),0,IF($F40&gt;BK$14,0,BK$12))</f>
        <v>0</v>
      </c>
      <c r="BL40" s="81">
        <f>IF(BL$14&gt;=($F40+'Cohort Cost'!$D$12),0,IF($F40&gt;BL$14,0,BL$12))</f>
        <v>0</v>
      </c>
      <c r="BM40" s="81">
        <f>IF(BM$14&gt;=($F40+'Cohort Cost'!$D$12),0,IF($F40&gt;BM$14,0,BM$12))</f>
        <v>0</v>
      </c>
      <c r="BN40" s="81">
        <f>IF(BN$14&gt;=($F40+'Cohort Cost'!$D$12),0,IF($F40&gt;BN$14,0,BN$12))</f>
        <v>0</v>
      </c>
    </row>
    <row r="41" spans="3:66" x14ac:dyDescent="0.35">
      <c r="C41" t="s">
        <v>106</v>
      </c>
      <c r="D41">
        <f t="shared" si="12"/>
        <v>50</v>
      </c>
      <c r="E41">
        <f t="shared" si="12"/>
        <v>51</v>
      </c>
      <c r="F41" s="87">
        <f t="shared" si="12"/>
        <v>27</v>
      </c>
      <c r="G41" s="81">
        <f t="shared" si="13"/>
        <v>0</v>
      </c>
      <c r="H41" s="81">
        <f t="shared" si="13"/>
        <v>0</v>
      </c>
      <c r="I41" s="81">
        <f t="shared" si="13"/>
        <v>0</v>
      </c>
      <c r="J41" s="81">
        <f t="shared" si="13"/>
        <v>0</v>
      </c>
      <c r="K41" s="81">
        <f t="shared" si="13"/>
        <v>0</v>
      </c>
      <c r="L41" s="81">
        <f t="shared" si="13"/>
        <v>0</v>
      </c>
      <c r="M41" s="81">
        <f t="shared" si="13"/>
        <v>0</v>
      </c>
      <c r="N41" s="81">
        <f t="shared" si="13"/>
        <v>0</v>
      </c>
      <c r="O41" s="81">
        <f>IF(O$14&gt;=($F41+'Cohort Cost'!$D$12),0,IF($F41&gt;O$14,0,O$12))</f>
        <v>0</v>
      </c>
      <c r="P41" s="81">
        <f>IF(P$14&gt;=($F41+'Cohort Cost'!$D$12),0,IF($F41&gt;P$14,0,P$12))</f>
        <v>0</v>
      </c>
      <c r="Q41" s="81">
        <f>IF(Q$14&gt;=($F41+'Cohort Cost'!$D$12),0,IF($F41&gt;Q$14,0,Q$12))</f>
        <v>0</v>
      </c>
      <c r="R41" s="81">
        <f>IF(R$14&gt;=($F41+'Cohort Cost'!$D$12),0,IF($F41&gt;R$14,0,R$12))</f>
        <v>0</v>
      </c>
      <c r="S41" s="81">
        <f>IF(S$14&gt;=($F41+'Cohort Cost'!$D$12),0,IF($F41&gt;S$14,0,S$12))</f>
        <v>0</v>
      </c>
      <c r="T41" s="81">
        <f>IF(T$14&gt;=($F41+'Cohort Cost'!$D$12),0,IF($F41&gt;T$14,0,T$12))</f>
        <v>0</v>
      </c>
      <c r="U41" s="81">
        <f>IF(U$14&gt;=($F41+'Cohort Cost'!$D$12),0,IF($F41&gt;U$14,0,U$12))</f>
        <v>0</v>
      </c>
      <c r="V41" s="81">
        <f>IF(V$14&gt;=($F41+'Cohort Cost'!$D$12),0,IF($F41&gt;V$14,0,V$12))</f>
        <v>0</v>
      </c>
      <c r="W41" s="81">
        <f>IF(W$14&gt;=($F41+'Cohort Cost'!$D$12),0,IF($F41&gt;W$14,0,W$12))</f>
        <v>0</v>
      </c>
      <c r="X41" s="81">
        <f>IF(X$14&gt;=($F41+'Cohort Cost'!$D$12),0,IF($F41&gt;X$14,0,X$12))</f>
        <v>0</v>
      </c>
      <c r="Y41" s="81">
        <f>IF(Y$14&gt;=($F41+'Cohort Cost'!$D$12),0,IF($F41&gt;Y$14,0,Y$12))</f>
        <v>0</v>
      </c>
      <c r="Z41" s="81">
        <f>IF(Z$14&gt;=($F41+'Cohort Cost'!$D$12),0,IF($F41&gt;Z$14,0,Z$12))</f>
        <v>0</v>
      </c>
      <c r="AA41" s="81">
        <f>IF(AA$14&gt;=($F41+'Cohort Cost'!$D$12),0,IF($F41&gt;AA$14,0,AA$12))</f>
        <v>0</v>
      </c>
      <c r="AB41" s="81">
        <f>IF(AB$14&gt;=($F41+'Cohort Cost'!$D$12),0,IF($F41&gt;AB$14,0,AB$12))</f>
        <v>0</v>
      </c>
      <c r="AC41" s="81">
        <f>IF(AC$14&gt;=($F41+'Cohort Cost'!$D$12),0,IF($F41&gt;AC$14,0,AC$12))</f>
        <v>0</v>
      </c>
      <c r="AD41" s="81">
        <f>IF(AD$14&gt;=($F41+'Cohort Cost'!$D$12),0,IF($F41&gt;AD$14,0,AD$12))</f>
        <v>0</v>
      </c>
      <c r="AE41" s="81">
        <f>IF(AE$14&gt;=($F41+'Cohort Cost'!$D$12),0,IF($F41&gt;AE$14,0,AE$12))</f>
        <v>0</v>
      </c>
      <c r="AF41" s="81">
        <f>IF(AF$14&gt;=($F41+'Cohort Cost'!$D$12),0,IF($F41&gt;AF$14,0,AF$12))</f>
        <v>0</v>
      </c>
      <c r="AG41" s="81">
        <f>IF(AG$14&gt;=($F41+'Cohort Cost'!$D$12),0,IF($F41&gt;AG$14,0,AG$12))</f>
        <v>20105753.090011276</v>
      </c>
      <c r="AH41" s="81">
        <f>IF(AH$14&gt;=($F41+'Cohort Cost'!$D$12),0,IF($F41&gt;AH$14,0,AH$12))</f>
        <v>20697648.183355361</v>
      </c>
      <c r="AI41" s="81">
        <f>IF(AI$14&gt;=($F41+'Cohort Cost'!$D$12),0,IF($F41&gt;AI$14,0,AI$12))</f>
        <v>21307074.579512645</v>
      </c>
      <c r="AJ41" s="81">
        <f>IF(AJ$14&gt;=($F41+'Cohort Cost'!$D$12),0,IF($F41&gt;AJ$14,0,AJ$12))</f>
        <v>21934553.706567775</v>
      </c>
      <c r="AK41" s="81">
        <f>IF(AK$14&gt;=($F41+'Cohort Cost'!$D$12),0,IF($F41&gt;AK$14,0,AK$12))</f>
        <v>22580622.54522796</v>
      </c>
      <c r="AL41" s="81">
        <f>IF(AL$14&gt;=($F41+'Cohort Cost'!$D$12),0,IF($F41&gt;AL$14,0,AL$12))</f>
        <v>23245834.093597203</v>
      </c>
      <c r="AM41" s="81">
        <f>IF(AM$14&gt;=($F41+'Cohort Cost'!$D$12),0,IF($F41&gt;AM$14,0,AM$12))</f>
        <v>23930757.84585778</v>
      </c>
      <c r="AN41" s="81">
        <f>IF(AN$14&gt;=($F41+'Cohort Cost'!$D$12),0,IF($F41&gt;AN$14,0,AN$12))</f>
        <v>24635980.285275228</v>
      </c>
      <c r="AO41" s="81">
        <f>IF(AO$14&gt;=($F41+'Cohort Cost'!$D$12),0,IF($F41&gt;AO$14,0,AO$12))</f>
        <v>25362105.391956039</v>
      </c>
      <c r="AP41" s="81">
        <f>IF(AP$14&gt;=($F41+'Cohort Cost'!$D$12),0,IF($F41&gt;AP$14,0,AP$12))</f>
        <v>26109755.165799711</v>
      </c>
      <c r="AQ41" s="81">
        <f>IF(AQ$14&gt;=($F41+'Cohort Cost'!$D$12),0,IF($F41&gt;AQ$14,0,AQ$12))</f>
        <v>26879570.165100403</v>
      </c>
      <c r="AR41" s="81">
        <f>IF(AR$14&gt;=($F41+'Cohort Cost'!$D$12),0,IF($F41&gt;AR$14,0,AR$12))</f>
        <v>27672210.061266646</v>
      </c>
      <c r="AS41" s="81">
        <f>IF(AS$14&gt;=($F41+'Cohort Cost'!$D$12),0,IF($F41&gt;AS$14,0,AS$12))</f>
        <v>28488354.210142143</v>
      </c>
      <c r="AT41" s="81">
        <f>IF(AT$14&gt;=($F41+'Cohort Cost'!$D$12),0,IF($F41&gt;AT$14,0,AT$12))</f>
        <v>29328702.240424659</v>
      </c>
      <c r="AU41" s="81">
        <f>IF(AU$14&gt;=($F41+'Cohort Cost'!$D$12),0,IF($F41&gt;AU$14,0,AU$12))</f>
        <v>30193974.659695212</v>
      </c>
      <c r="AV41" s="81">
        <f>IF(AV$14&gt;=($F41+'Cohort Cost'!$D$12),0,IF($F41&gt;AV$14,0,AV$12))</f>
        <v>31084913.478585035</v>
      </c>
      <c r="AW41" s="81">
        <f>IF(AW$14&gt;=($F41+'Cohort Cost'!$D$12),0,IF($F41&gt;AW$14,0,AW$12))</f>
        <v>32002282.853623532</v>
      </c>
      <c r="AX41" s="81">
        <f>IF(AX$14&gt;=($F41+'Cohort Cost'!$D$12),0,IF($F41&gt;AX$14,0,AX$12))</f>
        <v>32946869.749326803</v>
      </c>
      <c r="AY41" s="81">
        <f>IF(AY$14&gt;=($F41+'Cohort Cost'!$D$12),0,IF($F41&gt;AY$14,0,AY$12))</f>
        <v>33919484.620103069</v>
      </c>
      <c r="AZ41" s="81">
        <f>IF(AZ$14&gt;=($F41+'Cohort Cost'!$D$12),0,IF($F41&gt;AZ$14,0,AZ$12))</f>
        <v>34920962.112568542</v>
      </c>
      <c r="BA41" s="81">
        <f>IF(BA$14&gt;=($F41+'Cohort Cost'!$D$12),0,IF($F41&gt;BA$14,0,BA$12))</f>
        <v>35952161.788885236</v>
      </c>
      <c r="BB41" s="81">
        <f>IF(BB$14&gt;=($F41+'Cohort Cost'!$D$12),0,IF($F41&gt;BB$14,0,BB$12))</f>
        <v>37013968.871750221</v>
      </c>
      <c r="BC41" s="81">
        <f>IF(BC$14&gt;=($F41+'Cohort Cost'!$D$12),0,IF($F41&gt;BC$14,0,BC$12))</f>
        <v>38107295.011685118</v>
      </c>
      <c r="BD41" s="81">
        <f>IF(BD$14&gt;=($F41+'Cohort Cost'!$D$12),0,IF($F41&gt;BD$14,0,BD$12))</f>
        <v>39233079.077293716</v>
      </c>
      <c r="BE41" s="81">
        <f>IF(BE$14&gt;=($F41+'Cohort Cost'!$D$12),0,IF($F41&gt;BE$14,0,BE$12))</f>
        <v>40392287.969175734</v>
      </c>
      <c r="BF41" s="81">
        <f>IF(BF$14&gt;=($F41+'Cohort Cost'!$D$12),0,IF($F41&gt;BF$14,0,BF$12))</f>
        <v>0</v>
      </c>
      <c r="BG41" s="81">
        <f>IF(BG$14&gt;=($F41+'Cohort Cost'!$D$12),0,IF($F41&gt;BG$14,0,BG$12))</f>
        <v>0</v>
      </c>
      <c r="BH41" s="81">
        <f>IF(BH$14&gt;=($F41+'Cohort Cost'!$D$12),0,IF($F41&gt;BH$14,0,BH$12))</f>
        <v>0</v>
      </c>
      <c r="BI41" s="81">
        <f>IF(BI$14&gt;=($F41+'Cohort Cost'!$D$12),0,IF($F41&gt;BI$14,0,BI$12))</f>
        <v>0</v>
      </c>
      <c r="BJ41" s="81">
        <f>IF(BJ$14&gt;=($F41+'Cohort Cost'!$D$12),0,IF($F41&gt;BJ$14,0,BJ$12))</f>
        <v>0</v>
      </c>
      <c r="BK41" s="81">
        <f>IF(BK$14&gt;=($F41+'Cohort Cost'!$D$12),0,IF($F41&gt;BK$14,0,BK$12))</f>
        <v>0</v>
      </c>
      <c r="BL41" s="81">
        <f>IF(BL$14&gt;=($F41+'Cohort Cost'!$D$12),0,IF($F41&gt;BL$14,0,BL$12))</f>
        <v>0</v>
      </c>
      <c r="BM41" s="81">
        <f>IF(BM$14&gt;=($F41+'Cohort Cost'!$D$12),0,IF($F41&gt;BM$14,0,BM$12))</f>
        <v>0</v>
      </c>
      <c r="BN41" s="81">
        <f>IF(BN$14&gt;=($F41+'Cohort Cost'!$D$12),0,IF($F41&gt;BN$14,0,BN$12))</f>
        <v>0</v>
      </c>
    </row>
    <row r="42" spans="3:66" x14ac:dyDescent="0.35">
      <c r="C42" t="s">
        <v>107</v>
      </c>
      <c r="D42">
        <f t="shared" si="12"/>
        <v>51</v>
      </c>
      <c r="E42">
        <f t="shared" si="12"/>
        <v>52</v>
      </c>
      <c r="F42" s="87">
        <f t="shared" si="12"/>
        <v>28</v>
      </c>
      <c r="G42" s="81">
        <f t="shared" si="13"/>
        <v>0</v>
      </c>
      <c r="H42" s="81">
        <f t="shared" si="13"/>
        <v>0</v>
      </c>
      <c r="I42" s="81">
        <f t="shared" si="13"/>
        <v>0</v>
      </c>
      <c r="J42" s="81">
        <f t="shared" si="13"/>
        <v>0</v>
      </c>
      <c r="K42" s="81">
        <f t="shared" si="13"/>
        <v>0</v>
      </c>
      <c r="L42" s="81">
        <f t="shared" si="13"/>
        <v>0</v>
      </c>
      <c r="M42" s="81">
        <f t="shared" si="13"/>
        <v>0</v>
      </c>
      <c r="N42" s="81">
        <f t="shared" si="13"/>
        <v>0</v>
      </c>
      <c r="O42" s="81">
        <f>IF(O$14&gt;=($F42+'Cohort Cost'!$D$12),0,IF($F42&gt;O$14,0,O$12))</f>
        <v>0</v>
      </c>
      <c r="P42" s="81">
        <f>IF(P$14&gt;=($F42+'Cohort Cost'!$D$12),0,IF($F42&gt;P$14,0,P$12))</f>
        <v>0</v>
      </c>
      <c r="Q42" s="81">
        <f>IF(Q$14&gt;=($F42+'Cohort Cost'!$D$12),0,IF($F42&gt;Q$14,0,Q$12))</f>
        <v>0</v>
      </c>
      <c r="R42" s="81">
        <f>IF(R$14&gt;=($F42+'Cohort Cost'!$D$12),0,IF($F42&gt;R$14,0,R$12))</f>
        <v>0</v>
      </c>
      <c r="S42" s="81">
        <f>IF(S$14&gt;=($F42+'Cohort Cost'!$D$12),0,IF($F42&gt;S$14,0,S$12))</f>
        <v>0</v>
      </c>
      <c r="T42" s="81">
        <f>IF(T$14&gt;=($F42+'Cohort Cost'!$D$12),0,IF($F42&gt;T$14,0,T$12))</f>
        <v>0</v>
      </c>
      <c r="U42" s="81">
        <f>IF(U$14&gt;=($F42+'Cohort Cost'!$D$12),0,IF($F42&gt;U$14,0,U$12))</f>
        <v>0</v>
      </c>
      <c r="V42" s="81">
        <f>IF(V$14&gt;=($F42+'Cohort Cost'!$D$12),0,IF($F42&gt;V$14,0,V$12))</f>
        <v>0</v>
      </c>
      <c r="W42" s="81">
        <f>IF(W$14&gt;=($F42+'Cohort Cost'!$D$12),0,IF($F42&gt;W$14,0,W$12))</f>
        <v>0</v>
      </c>
      <c r="X42" s="81">
        <f>IF(X$14&gt;=($F42+'Cohort Cost'!$D$12),0,IF($F42&gt;X$14,0,X$12))</f>
        <v>0</v>
      </c>
      <c r="Y42" s="81">
        <f>IF(Y$14&gt;=($F42+'Cohort Cost'!$D$12),0,IF($F42&gt;Y$14,0,Y$12))</f>
        <v>0</v>
      </c>
      <c r="Z42" s="81">
        <f>IF(Z$14&gt;=($F42+'Cohort Cost'!$D$12),0,IF($F42&gt;Z$14,0,Z$12))</f>
        <v>0</v>
      </c>
      <c r="AA42" s="81">
        <f>IF(AA$14&gt;=($F42+'Cohort Cost'!$D$12),0,IF($F42&gt;AA$14,0,AA$12))</f>
        <v>0</v>
      </c>
      <c r="AB42" s="81">
        <f>IF(AB$14&gt;=($F42+'Cohort Cost'!$D$12),0,IF($F42&gt;AB$14,0,AB$12))</f>
        <v>0</v>
      </c>
      <c r="AC42" s="81">
        <f>IF(AC$14&gt;=($F42+'Cohort Cost'!$D$12),0,IF($F42&gt;AC$14,0,AC$12))</f>
        <v>0</v>
      </c>
      <c r="AD42" s="81">
        <f>IF(AD$14&gt;=($F42+'Cohort Cost'!$D$12),0,IF($F42&gt;AD$14,0,AD$12))</f>
        <v>0</v>
      </c>
      <c r="AE42" s="81">
        <f>IF(AE$14&gt;=($F42+'Cohort Cost'!$D$12),0,IF($F42&gt;AE$14,0,AE$12))</f>
        <v>0</v>
      </c>
      <c r="AF42" s="81">
        <f>IF(AF$14&gt;=($F42+'Cohort Cost'!$D$12),0,IF($F42&gt;AF$14,0,AF$12))</f>
        <v>0</v>
      </c>
      <c r="AG42" s="81">
        <f>IF(AG$14&gt;=($F42+'Cohort Cost'!$D$12),0,IF($F42&gt;AG$14,0,AG$12))</f>
        <v>0</v>
      </c>
      <c r="AH42" s="81">
        <f>IF(AH$14&gt;=($F42+'Cohort Cost'!$D$12),0,IF($F42&gt;AH$14,0,AH$12))</f>
        <v>20697648.183355361</v>
      </c>
      <c r="AI42" s="81">
        <f>IF(AI$14&gt;=($F42+'Cohort Cost'!$D$12),0,IF($F42&gt;AI$14,0,AI$12))</f>
        <v>21307074.579512645</v>
      </c>
      <c r="AJ42" s="81">
        <f>IF(AJ$14&gt;=($F42+'Cohort Cost'!$D$12),0,IF($F42&gt;AJ$14,0,AJ$12))</f>
        <v>21934553.706567775</v>
      </c>
      <c r="AK42" s="81">
        <f>IF(AK$14&gt;=($F42+'Cohort Cost'!$D$12),0,IF($F42&gt;AK$14,0,AK$12))</f>
        <v>22580622.54522796</v>
      </c>
      <c r="AL42" s="81">
        <f>IF(AL$14&gt;=($F42+'Cohort Cost'!$D$12),0,IF($F42&gt;AL$14,0,AL$12))</f>
        <v>23245834.093597203</v>
      </c>
      <c r="AM42" s="81">
        <f>IF(AM$14&gt;=($F42+'Cohort Cost'!$D$12),0,IF($F42&gt;AM$14,0,AM$12))</f>
        <v>23930757.84585778</v>
      </c>
      <c r="AN42" s="81">
        <f>IF(AN$14&gt;=($F42+'Cohort Cost'!$D$12),0,IF($F42&gt;AN$14,0,AN$12))</f>
        <v>24635980.285275228</v>
      </c>
      <c r="AO42" s="81">
        <f>IF(AO$14&gt;=($F42+'Cohort Cost'!$D$12),0,IF($F42&gt;AO$14,0,AO$12))</f>
        <v>25362105.391956039</v>
      </c>
      <c r="AP42" s="81">
        <f>IF(AP$14&gt;=($F42+'Cohort Cost'!$D$12),0,IF($F42&gt;AP$14,0,AP$12))</f>
        <v>26109755.165799711</v>
      </c>
      <c r="AQ42" s="81">
        <f>IF(AQ$14&gt;=($F42+'Cohort Cost'!$D$12),0,IF($F42&gt;AQ$14,0,AQ$12))</f>
        <v>26879570.165100403</v>
      </c>
      <c r="AR42" s="81">
        <f>IF(AR$14&gt;=($F42+'Cohort Cost'!$D$12),0,IF($F42&gt;AR$14,0,AR$12))</f>
        <v>27672210.061266646</v>
      </c>
      <c r="AS42" s="81">
        <f>IF(AS$14&gt;=($F42+'Cohort Cost'!$D$12),0,IF($F42&gt;AS$14,0,AS$12))</f>
        <v>28488354.210142143</v>
      </c>
      <c r="AT42" s="81">
        <f>IF(AT$14&gt;=($F42+'Cohort Cost'!$D$12),0,IF($F42&gt;AT$14,0,AT$12))</f>
        <v>29328702.240424659</v>
      </c>
      <c r="AU42" s="81">
        <f>IF(AU$14&gt;=($F42+'Cohort Cost'!$D$12),0,IF($F42&gt;AU$14,0,AU$12))</f>
        <v>30193974.659695212</v>
      </c>
      <c r="AV42" s="81">
        <f>IF(AV$14&gt;=($F42+'Cohort Cost'!$D$12),0,IF($F42&gt;AV$14,0,AV$12))</f>
        <v>31084913.478585035</v>
      </c>
      <c r="AW42" s="81">
        <f>IF(AW$14&gt;=($F42+'Cohort Cost'!$D$12),0,IF($F42&gt;AW$14,0,AW$12))</f>
        <v>32002282.853623532</v>
      </c>
      <c r="AX42" s="81">
        <f>IF(AX$14&gt;=($F42+'Cohort Cost'!$D$12),0,IF($F42&gt;AX$14,0,AX$12))</f>
        <v>32946869.749326803</v>
      </c>
      <c r="AY42" s="81">
        <f>IF(AY$14&gt;=($F42+'Cohort Cost'!$D$12),0,IF($F42&gt;AY$14,0,AY$12))</f>
        <v>33919484.620103069</v>
      </c>
      <c r="AZ42" s="81">
        <f>IF(AZ$14&gt;=($F42+'Cohort Cost'!$D$12),0,IF($F42&gt;AZ$14,0,AZ$12))</f>
        <v>34920962.112568542</v>
      </c>
      <c r="BA42" s="81">
        <f>IF(BA$14&gt;=($F42+'Cohort Cost'!$D$12),0,IF($F42&gt;BA$14,0,BA$12))</f>
        <v>35952161.788885236</v>
      </c>
      <c r="BB42" s="81">
        <f>IF(BB$14&gt;=($F42+'Cohort Cost'!$D$12),0,IF($F42&gt;BB$14,0,BB$12))</f>
        <v>37013968.871750221</v>
      </c>
      <c r="BC42" s="81">
        <f>IF(BC$14&gt;=($F42+'Cohort Cost'!$D$12),0,IF($F42&gt;BC$14,0,BC$12))</f>
        <v>38107295.011685118</v>
      </c>
      <c r="BD42" s="81">
        <f>IF(BD$14&gt;=($F42+'Cohort Cost'!$D$12),0,IF($F42&gt;BD$14,0,BD$12))</f>
        <v>39233079.077293716</v>
      </c>
      <c r="BE42" s="81">
        <f>IF(BE$14&gt;=($F42+'Cohort Cost'!$D$12),0,IF($F42&gt;BE$14,0,BE$12))</f>
        <v>40392287.969175734</v>
      </c>
      <c r="BF42" s="81">
        <f>IF(BF$14&gt;=($F42+'Cohort Cost'!$D$12),0,IF($F42&gt;BF$14,0,BF$12))</f>
        <v>41585917.458205469</v>
      </c>
      <c r="BG42" s="81">
        <f>IF(BG$14&gt;=($F42+'Cohort Cost'!$D$12),0,IF($F42&gt;BG$14,0,BG$12))</f>
        <v>0</v>
      </c>
      <c r="BH42" s="81">
        <f>IF(BH$14&gt;=($F42+'Cohort Cost'!$D$12),0,IF($F42&gt;BH$14,0,BH$12))</f>
        <v>0</v>
      </c>
      <c r="BI42" s="81">
        <f>IF(BI$14&gt;=($F42+'Cohort Cost'!$D$12),0,IF($F42&gt;BI$14,0,BI$12))</f>
        <v>0</v>
      </c>
      <c r="BJ42" s="81">
        <f>IF(BJ$14&gt;=($F42+'Cohort Cost'!$D$12),0,IF($F42&gt;BJ$14,0,BJ$12))</f>
        <v>0</v>
      </c>
      <c r="BK42" s="81">
        <f>IF(BK$14&gt;=($F42+'Cohort Cost'!$D$12),0,IF($F42&gt;BK$14,0,BK$12))</f>
        <v>0</v>
      </c>
      <c r="BL42" s="81">
        <f>IF(BL$14&gt;=($F42+'Cohort Cost'!$D$12),0,IF($F42&gt;BL$14,0,BL$12))</f>
        <v>0</v>
      </c>
      <c r="BM42" s="81">
        <f>IF(BM$14&gt;=($F42+'Cohort Cost'!$D$12),0,IF($F42&gt;BM$14,0,BM$12))</f>
        <v>0</v>
      </c>
      <c r="BN42" s="81">
        <f>IF(BN$14&gt;=($F42+'Cohort Cost'!$D$12),0,IF($F42&gt;BN$14,0,BN$12))</f>
        <v>0</v>
      </c>
    </row>
    <row r="43" spans="3:66" x14ac:dyDescent="0.35">
      <c r="C43" t="s">
        <v>108</v>
      </c>
      <c r="D43">
        <f t="shared" si="12"/>
        <v>52</v>
      </c>
      <c r="E43">
        <f t="shared" si="12"/>
        <v>53</v>
      </c>
      <c r="F43" s="87">
        <f t="shared" si="12"/>
        <v>29</v>
      </c>
      <c r="G43" s="81">
        <f t="shared" si="13"/>
        <v>0</v>
      </c>
      <c r="H43" s="81">
        <f t="shared" si="13"/>
        <v>0</v>
      </c>
      <c r="I43" s="81">
        <f t="shared" si="13"/>
        <v>0</v>
      </c>
      <c r="J43" s="81">
        <f t="shared" si="13"/>
        <v>0</v>
      </c>
      <c r="K43" s="81">
        <f t="shared" si="13"/>
        <v>0</v>
      </c>
      <c r="L43" s="81">
        <f t="shared" si="13"/>
        <v>0</v>
      </c>
      <c r="M43" s="81">
        <f t="shared" si="13"/>
        <v>0</v>
      </c>
      <c r="N43" s="81">
        <f t="shared" si="13"/>
        <v>0</v>
      </c>
      <c r="O43" s="81">
        <f>IF(O$14&gt;=($F43+'Cohort Cost'!$D$12),0,IF($F43&gt;O$14,0,O$12))</f>
        <v>0</v>
      </c>
      <c r="P43" s="81">
        <f>IF(P$14&gt;=($F43+'Cohort Cost'!$D$12),0,IF($F43&gt;P$14,0,P$12))</f>
        <v>0</v>
      </c>
      <c r="Q43" s="81">
        <f>IF(Q$14&gt;=($F43+'Cohort Cost'!$D$12),0,IF($F43&gt;Q$14,0,Q$12))</f>
        <v>0</v>
      </c>
      <c r="R43" s="81">
        <f>IF(R$14&gt;=($F43+'Cohort Cost'!$D$12),0,IF($F43&gt;R$14,0,R$12))</f>
        <v>0</v>
      </c>
      <c r="S43" s="81">
        <f>IF(S$14&gt;=($F43+'Cohort Cost'!$D$12),0,IF($F43&gt;S$14,0,S$12))</f>
        <v>0</v>
      </c>
      <c r="T43" s="81">
        <f>IF(T$14&gt;=($F43+'Cohort Cost'!$D$12),0,IF($F43&gt;T$14,0,T$12))</f>
        <v>0</v>
      </c>
      <c r="U43" s="81">
        <f>IF(U$14&gt;=($F43+'Cohort Cost'!$D$12),0,IF($F43&gt;U$14,0,U$12))</f>
        <v>0</v>
      </c>
      <c r="V43" s="81">
        <f>IF(V$14&gt;=($F43+'Cohort Cost'!$D$12),0,IF($F43&gt;V$14,0,V$12))</f>
        <v>0</v>
      </c>
      <c r="W43" s="81">
        <f>IF(W$14&gt;=($F43+'Cohort Cost'!$D$12),0,IF($F43&gt;W$14,0,W$12))</f>
        <v>0</v>
      </c>
      <c r="X43" s="81">
        <f>IF(X$14&gt;=($F43+'Cohort Cost'!$D$12),0,IF($F43&gt;X$14,0,X$12))</f>
        <v>0</v>
      </c>
      <c r="Y43" s="81">
        <f>IF(Y$14&gt;=($F43+'Cohort Cost'!$D$12),0,IF($F43&gt;Y$14,0,Y$12))</f>
        <v>0</v>
      </c>
      <c r="Z43" s="81">
        <f>IF(Z$14&gt;=($F43+'Cohort Cost'!$D$12),0,IF($F43&gt;Z$14,0,Z$12))</f>
        <v>0</v>
      </c>
      <c r="AA43" s="81">
        <f>IF(AA$14&gt;=($F43+'Cohort Cost'!$D$12),0,IF($F43&gt;AA$14,0,AA$12))</f>
        <v>0</v>
      </c>
      <c r="AB43" s="81">
        <f>IF(AB$14&gt;=($F43+'Cohort Cost'!$D$12),0,IF($F43&gt;AB$14,0,AB$12))</f>
        <v>0</v>
      </c>
      <c r="AC43" s="81">
        <f>IF(AC$14&gt;=($F43+'Cohort Cost'!$D$12),0,IF($F43&gt;AC$14,0,AC$12))</f>
        <v>0</v>
      </c>
      <c r="AD43" s="81">
        <f>IF(AD$14&gt;=($F43+'Cohort Cost'!$D$12),0,IF($F43&gt;AD$14,0,AD$12))</f>
        <v>0</v>
      </c>
      <c r="AE43" s="81">
        <f>IF(AE$14&gt;=($F43+'Cohort Cost'!$D$12),0,IF($F43&gt;AE$14,0,AE$12))</f>
        <v>0</v>
      </c>
      <c r="AF43" s="81">
        <f>IF(AF$14&gt;=($F43+'Cohort Cost'!$D$12),0,IF($F43&gt;AF$14,0,AF$12))</f>
        <v>0</v>
      </c>
      <c r="AG43" s="81">
        <f>IF(AG$14&gt;=($F43+'Cohort Cost'!$D$12),0,IF($F43&gt;AG$14,0,AG$12))</f>
        <v>0</v>
      </c>
      <c r="AH43" s="81">
        <f>IF(AH$14&gt;=($F43+'Cohort Cost'!$D$12),0,IF($F43&gt;AH$14,0,AH$12))</f>
        <v>0</v>
      </c>
      <c r="AI43" s="81">
        <f>IF(AI$14&gt;=($F43+'Cohort Cost'!$D$12),0,IF($F43&gt;AI$14,0,AI$12))</f>
        <v>21307074.579512645</v>
      </c>
      <c r="AJ43" s="81">
        <f>IF(AJ$14&gt;=($F43+'Cohort Cost'!$D$12),0,IF($F43&gt;AJ$14,0,AJ$12))</f>
        <v>21934553.706567775</v>
      </c>
      <c r="AK43" s="81">
        <f>IF(AK$14&gt;=($F43+'Cohort Cost'!$D$12),0,IF($F43&gt;AK$14,0,AK$12))</f>
        <v>22580622.54522796</v>
      </c>
      <c r="AL43" s="81">
        <f>IF(AL$14&gt;=($F43+'Cohort Cost'!$D$12),0,IF($F43&gt;AL$14,0,AL$12))</f>
        <v>23245834.093597203</v>
      </c>
      <c r="AM43" s="81">
        <f>IF(AM$14&gt;=($F43+'Cohort Cost'!$D$12),0,IF($F43&gt;AM$14,0,AM$12))</f>
        <v>23930757.84585778</v>
      </c>
      <c r="AN43" s="81">
        <f>IF(AN$14&gt;=($F43+'Cohort Cost'!$D$12),0,IF($F43&gt;AN$14,0,AN$12))</f>
        <v>24635980.285275228</v>
      </c>
      <c r="AO43" s="81">
        <f>IF(AO$14&gt;=($F43+'Cohort Cost'!$D$12),0,IF($F43&gt;AO$14,0,AO$12))</f>
        <v>25362105.391956039</v>
      </c>
      <c r="AP43" s="81">
        <f>IF(AP$14&gt;=($F43+'Cohort Cost'!$D$12),0,IF($F43&gt;AP$14,0,AP$12))</f>
        <v>26109755.165799711</v>
      </c>
      <c r="AQ43" s="81">
        <f>IF(AQ$14&gt;=($F43+'Cohort Cost'!$D$12),0,IF($F43&gt;AQ$14,0,AQ$12))</f>
        <v>26879570.165100403</v>
      </c>
      <c r="AR43" s="81">
        <f>IF(AR$14&gt;=($F43+'Cohort Cost'!$D$12),0,IF($F43&gt;AR$14,0,AR$12))</f>
        <v>27672210.061266646</v>
      </c>
      <c r="AS43" s="81">
        <f>IF(AS$14&gt;=($F43+'Cohort Cost'!$D$12),0,IF($F43&gt;AS$14,0,AS$12))</f>
        <v>28488354.210142143</v>
      </c>
      <c r="AT43" s="81">
        <f>IF(AT$14&gt;=($F43+'Cohort Cost'!$D$12),0,IF($F43&gt;AT$14,0,AT$12))</f>
        <v>29328702.240424659</v>
      </c>
      <c r="AU43" s="81">
        <f>IF(AU$14&gt;=($F43+'Cohort Cost'!$D$12),0,IF($F43&gt;AU$14,0,AU$12))</f>
        <v>30193974.659695212</v>
      </c>
      <c r="AV43" s="81">
        <f>IF(AV$14&gt;=($F43+'Cohort Cost'!$D$12),0,IF($F43&gt;AV$14,0,AV$12))</f>
        <v>31084913.478585035</v>
      </c>
      <c r="AW43" s="81">
        <f>IF(AW$14&gt;=($F43+'Cohort Cost'!$D$12),0,IF($F43&gt;AW$14,0,AW$12))</f>
        <v>32002282.853623532</v>
      </c>
      <c r="AX43" s="81">
        <f>IF(AX$14&gt;=($F43+'Cohort Cost'!$D$12),0,IF($F43&gt;AX$14,0,AX$12))</f>
        <v>32946869.749326803</v>
      </c>
      <c r="AY43" s="81">
        <f>IF(AY$14&gt;=($F43+'Cohort Cost'!$D$12),0,IF($F43&gt;AY$14,0,AY$12))</f>
        <v>33919484.620103069</v>
      </c>
      <c r="AZ43" s="81">
        <f>IF(AZ$14&gt;=($F43+'Cohort Cost'!$D$12),0,IF($F43&gt;AZ$14,0,AZ$12))</f>
        <v>34920962.112568542</v>
      </c>
      <c r="BA43" s="81">
        <f>IF(BA$14&gt;=($F43+'Cohort Cost'!$D$12),0,IF($F43&gt;BA$14,0,BA$12))</f>
        <v>35952161.788885236</v>
      </c>
      <c r="BB43" s="81">
        <f>IF(BB$14&gt;=($F43+'Cohort Cost'!$D$12),0,IF($F43&gt;BB$14,0,BB$12))</f>
        <v>37013968.871750221</v>
      </c>
      <c r="BC43" s="81">
        <f>IF(BC$14&gt;=($F43+'Cohort Cost'!$D$12),0,IF($F43&gt;BC$14,0,BC$12))</f>
        <v>38107295.011685118</v>
      </c>
      <c r="BD43" s="81">
        <f>IF(BD$14&gt;=($F43+'Cohort Cost'!$D$12),0,IF($F43&gt;BD$14,0,BD$12))</f>
        <v>39233079.077293716</v>
      </c>
      <c r="BE43" s="81">
        <f>IF(BE$14&gt;=($F43+'Cohort Cost'!$D$12),0,IF($F43&gt;BE$14,0,BE$12))</f>
        <v>40392287.969175734</v>
      </c>
      <c r="BF43" s="81">
        <f>IF(BF$14&gt;=($F43+'Cohort Cost'!$D$12),0,IF($F43&gt;BF$14,0,BF$12))</f>
        <v>41585917.458205469</v>
      </c>
      <c r="BG43" s="81">
        <f>IF(BG$14&gt;=($F43+'Cohort Cost'!$D$12),0,IF($F43&gt;BG$14,0,BG$12))</f>
        <v>42814993.048905194</v>
      </c>
      <c r="BH43" s="81">
        <f>IF(BH$14&gt;=($F43+'Cohort Cost'!$D$12),0,IF($F43&gt;BH$14,0,BH$12))</f>
        <v>0</v>
      </c>
      <c r="BI43" s="81">
        <f>IF(BI$14&gt;=($F43+'Cohort Cost'!$D$12),0,IF($F43&gt;BI$14,0,BI$12))</f>
        <v>0</v>
      </c>
      <c r="BJ43" s="81">
        <f>IF(BJ$14&gt;=($F43+'Cohort Cost'!$D$12),0,IF($F43&gt;BJ$14,0,BJ$12))</f>
        <v>0</v>
      </c>
      <c r="BK43" s="81">
        <f>IF(BK$14&gt;=($F43+'Cohort Cost'!$D$12),0,IF($F43&gt;BK$14,0,BK$12))</f>
        <v>0</v>
      </c>
      <c r="BL43" s="81">
        <f>IF(BL$14&gt;=($F43+'Cohort Cost'!$D$12),0,IF($F43&gt;BL$14,0,BL$12))</f>
        <v>0</v>
      </c>
      <c r="BM43" s="81">
        <f>IF(BM$14&gt;=($F43+'Cohort Cost'!$D$12),0,IF($F43&gt;BM$14,0,BM$12))</f>
        <v>0</v>
      </c>
      <c r="BN43" s="81">
        <f>IF(BN$14&gt;=($F43+'Cohort Cost'!$D$12),0,IF($F43&gt;BN$14,0,BN$12))</f>
        <v>0</v>
      </c>
    </row>
    <row r="44" spans="3:66" x14ac:dyDescent="0.35">
      <c r="C44" t="s">
        <v>109</v>
      </c>
      <c r="D44">
        <f t="shared" si="12"/>
        <v>53</v>
      </c>
      <c r="E44">
        <f t="shared" si="12"/>
        <v>54</v>
      </c>
      <c r="F44" s="87">
        <f t="shared" si="12"/>
        <v>30</v>
      </c>
      <c r="G44" s="81">
        <f t="shared" si="13"/>
        <v>0</v>
      </c>
      <c r="H44" s="81">
        <f t="shared" si="13"/>
        <v>0</v>
      </c>
      <c r="I44" s="81">
        <f t="shared" si="13"/>
        <v>0</v>
      </c>
      <c r="J44" s="81">
        <f t="shared" si="13"/>
        <v>0</v>
      </c>
      <c r="K44" s="81">
        <f t="shared" si="13"/>
        <v>0</v>
      </c>
      <c r="L44" s="81">
        <f t="shared" si="13"/>
        <v>0</v>
      </c>
      <c r="M44" s="81">
        <f t="shared" si="13"/>
        <v>0</v>
      </c>
      <c r="N44" s="81">
        <f t="shared" si="13"/>
        <v>0</v>
      </c>
      <c r="O44" s="81">
        <f>IF(O$14&gt;=($F44+'Cohort Cost'!$D$12),0,IF($F44&gt;O$14,0,O$12))</f>
        <v>0</v>
      </c>
      <c r="P44" s="81">
        <f>IF(P$14&gt;=($F44+'Cohort Cost'!$D$12),0,IF($F44&gt;P$14,0,P$12))</f>
        <v>0</v>
      </c>
      <c r="Q44" s="81">
        <f>IF(Q$14&gt;=($F44+'Cohort Cost'!$D$12),0,IF($F44&gt;Q$14,0,Q$12))</f>
        <v>0</v>
      </c>
      <c r="R44" s="81">
        <f>IF(R$14&gt;=($F44+'Cohort Cost'!$D$12),0,IF($F44&gt;R$14,0,R$12))</f>
        <v>0</v>
      </c>
      <c r="S44" s="81">
        <f>IF(S$14&gt;=($F44+'Cohort Cost'!$D$12),0,IF($F44&gt;S$14,0,S$12))</f>
        <v>0</v>
      </c>
      <c r="T44" s="81">
        <f>IF(T$14&gt;=($F44+'Cohort Cost'!$D$12),0,IF($F44&gt;T$14,0,T$12))</f>
        <v>0</v>
      </c>
      <c r="U44" s="81">
        <f>IF(U$14&gt;=($F44+'Cohort Cost'!$D$12),0,IF($F44&gt;U$14,0,U$12))</f>
        <v>0</v>
      </c>
      <c r="V44" s="81">
        <f>IF(V$14&gt;=($F44+'Cohort Cost'!$D$12),0,IF($F44&gt;V$14,0,V$12))</f>
        <v>0</v>
      </c>
      <c r="W44" s="81">
        <f>IF(W$14&gt;=($F44+'Cohort Cost'!$D$12),0,IF($F44&gt;W$14,0,W$12))</f>
        <v>0</v>
      </c>
      <c r="X44" s="81">
        <f>IF(X$14&gt;=($F44+'Cohort Cost'!$D$12),0,IF($F44&gt;X$14,0,X$12))</f>
        <v>0</v>
      </c>
      <c r="Y44" s="81">
        <f>IF(Y$14&gt;=($F44+'Cohort Cost'!$D$12),0,IF($F44&gt;Y$14,0,Y$12))</f>
        <v>0</v>
      </c>
      <c r="Z44" s="81">
        <f>IF(Z$14&gt;=($F44+'Cohort Cost'!$D$12),0,IF($F44&gt;Z$14,0,Z$12))</f>
        <v>0</v>
      </c>
      <c r="AA44" s="81">
        <f>IF(AA$14&gt;=($F44+'Cohort Cost'!$D$12),0,IF($F44&gt;AA$14,0,AA$12))</f>
        <v>0</v>
      </c>
      <c r="AB44" s="81">
        <f>IF(AB$14&gt;=($F44+'Cohort Cost'!$D$12),0,IF($F44&gt;AB$14,0,AB$12))</f>
        <v>0</v>
      </c>
      <c r="AC44" s="81">
        <f>IF(AC$14&gt;=($F44+'Cohort Cost'!$D$12),0,IF($F44&gt;AC$14,0,AC$12))</f>
        <v>0</v>
      </c>
      <c r="AD44" s="81">
        <f>IF(AD$14&gt;=($F44+'Cohort Cost'!$D$12),0,IF($F44&gt;AD$14,0,AD$12))</f>
        <v>0</v>
      </c>
      <c r="AE44" s="81">
        <f>IF(AE$14&gt;=($F44+'Cohort Cost'!$D$12),0,IF($F44&gt;AE$14,0,AE$12))</f>
        <v>0</v>
      </c>
      <c r="AF44" s="81">
        <f>IF(AF$14&gt;=($F44+'Cohort Cost'!$D$12),0,IF($F44&gt;AF$14,0,AF$12))</f>
        <v>0</v>
      </c>
      <c r="AG44" s="81">
        <f>IF(AG$14&gt;=($F44+'Cohort Cost'!$D$12),0,IF($F44&gt;AG$14,0,AG$12))</f>
        <v>0</v>
      </c>
      <c r="AH44" s="81">
        <f>IF(AH$14&gt;=($F44+'Cohort Cost'!$D$12),0,IF($F44&gt;AH$14,0,AH$12))</f>
        <v>0</v>
      </c>
      <c r="AI44" s="81">
        <f>IF(AI$14&gt;=($F44+'Cohort Cost'!$D$12),0,IF($F44&gt;AI$14,0,AI$12))</f>
        <v>0</v>
      </c>
      <c r="AJ44" s="81">
        <f>IF(AJ$14&gt;=($F44+'Cohort Cost'!$D$12),0,IF($F44&gt;AJ$14,0,AJ$12))</f>
        <v>21934553.706567775</v>
      </c>
      <c r="AK44" s="81">
        <f>IF(AK$14&gt;=($F44+'Cohort Cost'!$D$12),0,IF($F44&gt;AK$14,0,AK$12))</f>
        <v>22580622.54522796</v>
      </c>
      <c r="AL44" s="81">
        <f>IF(AL$14&gt;=($F44+'Cohort Cost'!$D$12),0,IF($F44&gt;AL$14,0,AL$12))</f>
        <v>23245834.093597203</v>
      </c>
      <c r="AM44" s="81">
        <f>IF(AM$14&gt;=($F44+'Cohort Cost'!$D$12),0,IF($F44&gt;AM$14,0,AM$12))</f>
        <v>23930757.84585778</v>
      </c>
      <c r="AN44" s="81">
        <f>IF(AN$14&gt;=($F44+'Cohort Cost'!$D$12),0,IF($F44&gt;AN$14,0,AN$12))</f>
        <v>24635980.285275228</v>
      </c>
      <c r="AO44" s="81">
        <f>IF(AO$14&gt;=($F44+'Cohort Cost'!$D$12),0,IF($F44&gt;AO$14,0,AO$12))</f>
        <v>25362105.391956039</v>
      </c>
      <c r="AP44" s="81">
        <f>IF(AP$14&gt;=($F44+'Cohort Cost'!$D$12),0,IF($F44&gt;AP$14,0,AP$12))</f>
        <v>26109755.165799711</v>
      </c>
      <c r="AQ44" s="81">
        <f>IF(AQ$14&gt;=($F44+'Cohort Cost'!$D$12),0,IF($F44&gt;AQ$14,0,AQ$12))</f>
        <v>26879570.165100403</v>
      </c>
      <c r="AR44" s="81">
        <f>IF(AR$14&gt;=($F44+'Cohort Cost'!$D$12),0,IF($F44&gt;AR$14,0,AR$12))</f>
        <v>27672210.061266646</v>
      </c>
      <c r="AS44" s="81">
        <f>IF(AS$14&gt;=($F44+'Cohort Cost'!$D$12),0,IF($F44&gt;AS$14,0,AS$12))</f>
        <v>28488354.210142143</v>
      </c>
      <c r="AT44" s="81">
        <f>IF(AT$14&gt;=($F44+'Cohort Cost'!$D$12),0,IF($F44&gt;AT$14,0,AT$12))</f>
        <v>29328702.240424659</v>
      </c>
      <c r="AU44" s="81">
        <f>IF(AU$14&gt;=($F44+'Cohort Cost'!$D$12),0,IF($F44&gt;AU$14,0,AU$12))</f>
        <v>30193974.659695212</v>
      </c>
      <c r="AV44" s="81">
        <f>IF(AV$14&gt;=($F44+'Cohort Cost'!$D$12),0,IF($F44&gt;AV$14,0,AV$12))</f>
        <v>31084913.478585035</v>
      </c>
      <c r="AW44" s="81">
        <f>IF(AW$14&gt;=($F44+'Cohort Cost'!$D$12),0,IF($F44&gt;AW$14,0,AW$12))</f>
        <v>32002282.853623532</v>
      </c>
      <c r="AX44" s="81">
        <f>IF(AX$14&gt;=($F44+'Cohort Cost'!$D$12),0,IF($F44&gt;AX$14,0,AX$12))</f>
        <v>32946869.749326803</v>
      </c>
      <c r="AY44" s="81">
        <f>IF(AY$14&gt;=($F44+'Cohort Cost'!$D$12),0,IF($F44&gt;AY$14,0,AY$12))</f>
        <v>33919484.620103069</v>
      </c>
      <c r="AZ44" s="81">
        <f>IF(AZ$14&gt;=($F44+'Cohort Cost'!$D$12),0,IF($F44&gt;AZ$14,0,AZ$12))</f>
        <v>34920962.112568542</v>
      </c>
      <c r="BA44" s="81">
        <f>IF(BA$14&gt;=($F44+'Cohort Cost'!$D$12),0,IF($F44&gt;BA$14,0,BA$12))</f>
        <v>35952161.788885236</v>
      </c>
      <c r="BB44" s="81">
        <f>IF(BB$14&gt;=($F44+'Cohort Cost'!$D$12),0,IF($F44&gt;BB$14,0,BB$12))</f>
        <v>37013968.871750221</v>
      </c>
      <c r="BC44" s="81">
        <f>IF(BC$14&gt;=($F44+'Cohort Cost'!$D$12),0,IF($F44&gt;BC$14,0,BC$12))</f>
        <v>38107295.011685118</v>
      </c>
      <c r="BD44" s="81">
        <f>IF(BD$14&gt;=($F44+'Cohort Cost'!$D$12),0,IF($F44&gt;BD$14,0,BD$12))</f>
        <v>39233079.077293716</v>
      </c>
      <c r="BE44" s="81">
        <f>IF(BE$14&gt;=($F44+'Cohort Cost'!$D$12),0,IF($F44&gt;BE$14,0,BE$12))</f>
        <v>40392287.969175734</v>
      </c>
      <c r="BF44" s="81">
        <f>IF(BF$14&gt;=($F44+'Cohort Cost'!$D$12),0,IF($F44&gt;BF$14,0,BF$12))</f>
        <v>41585917.458205469</v>
      </c>
      <c r="BG44" s="81">
        <f>IF(BG$14&gt;=($F44+'Cohort Cost'!$D$12),0,IF($F44&gt;BG$14,0,BG$12))</f>
        <v>42814993.048905194</v>
      </c>
      <c r="BH44" s="81">
        <f>IF(BH$14&gt;=($F44+'Cohort Cost'!$D$12),0,IF($F44&gt;BH$14,0,BH$12))</f>
        <v>44080570.868664972</v>
      </c>
      <c r="BI44" s="81">
        <f>IF(BI$14&gt;=($F44+'Cohort Cost'!$D$12),0,IF($F44&gt;BI$14,0,BI$12))</f>
        <v>0</v>
      </c>
      <c r="BJ44" s="81">
        <f>IF(BJ$14&gt;=($F44+'Cohort Cost'!$D$12),0,IF($F44&gt;BJ$14,0,BJ$12))</f>
        <v>0</v>
      </c>
      <c r="BK44" s="81">
        <f>IF(BK$14&gt;=($F44+'Cohort Cost'!$D$12),0,IF($F44&gt;BK$14,0,BK$12))</f>
        <v>0</v>
      </c>
      <c r="BL44" s="81">
        <f>IF(BL$14&gt;=($F44+'Cohort Cost'!$D$12),0,IF($F44&gt;BL$14,0,BL$12))</f>
        <v>0</v>
      </c>
      <c r="BM44" s="81">
        <f>IF(BM$14&gt;=($F44+'Cohort Cost'!$D$12),0,IF($F44&gt;BM$14,0,BM$12))</f>
        <v>0</v>
      </c>
      <c r="BN44" s="81">
        <f>IF(BN$14&gt;=($F44+'Cohort Cost'!$D$12),0,IF($F44&gt;BN$14,0,BN$12))</f>
        <v>0</v>
      </c>
    </row>
    <row r="45" spans="3:66" x14ac:dyDescent="0.35">
      <c r="C45" t="s">
        <v>110</v>
      </c>
      <c r="D45">
        <f t="shared" si="12"/>
        <v>54</v>
      </c>
      <c r="E45">
        <f t="shared" si="12"/>
        <v>55</v>
      </c>
      <c r="F45" s="87">
        <f t="shared" si="12"/>
        <v>31</v>
      </c>
      <c r="G45" s="81">
        <f t="shared" si="13"/>
        <v>0</v>
      </c>
      <c r="H45" s="81">
        <f t="shared" si="13"/>
        <v>0</v>
      </c>
      <c r="I45" s="81">
        <f t="shared" si="13"/>
        <v>0</v>
      </c>
      <c r="J45" s="81">
        <f t="shared" si="13"/>
        <v>0</v>
      </c>
      <c r="K45" s="81">
        <f t="shared" si="13"/>
        <v>0</v>
      </c>
      <c r="L45" s="81">
        <f t="shared" si="13"/>
        <v>0</v>
      </c>
      <c r="M45" s="81">
        <f t="shared" si="13"/>
        <v>0</v>
      </c>
      <c r="N45" s="81">
        <f t="shared" si="13"/>
        <v>0</v>
      </c>
      <c r="O45" s="81">
        <f>IF(O$14&gt;=($F45+'Cohort Cost'!$D$12),0,IF($F45&gt;O$14,0,O$12))</f>
        <v>0</v>
      </c>
      <c r="P45" s="81">
        <f>IF(P$14&gt;=($F45+'Cohort Cost'!$D$12),0,IF($F45&gt;P$14,0,P$12))</f>
        <v>0</v>
      </c>
      <c r="Q45" s="81">
        <f>IF(Q$14&gt;=($F45+'Cohort Cost'!$D$12),0,IF($F45&gt;Q$14,0,Q$12))</f>
        <v>0</v>
      </c>
      <c r="R45" s="81">
        <f>IF(R$14&gt;=($F45+'Cohort Cost'!$D$12),0,IF($F45&gt;R$14,0,R$12))</f>
        <v>0</v>
      </c>
      <c r="S45" s="81">
        <f>IF(S$14&gt;=($F45+'Cohort Cost'!$D$12),0,IF($F45&gt;S$14,0,S$12))</f>
        <v>0</v>
      </c>
      <c r="T45" s="81">
        <f>IF(T$14&gt;=($F45+'Cohort Cost'!$D$12),0,IF($F45&gt;T$14,0,T$12))</f>
        <v>0</v>
      </c>
      <c r="U45" s="81">
        <f>IF(U$14&gt;=($F45+'Cohort Cost'!$D$12),0,IF($F45&gt;U$14,0,U$12))</f>
        <v>0</v>
      </c>
      <c r="V45" s="81">
        <f>IF(V$14&gt;=($F45+'Cohort Cost'!$D$12),0,IF($F45&gt;V$14,0,V$12))</f>
        <v>0</v>
      </c>
      <c r="W45" s="81">
        <f>IF(W$14&gt;=($F45+'Cohort Cost'!$D$12),0,IF($F45&gt;W$14,0,W$12))</f>
        <v>0</v>
      </c>
      <c r="X45" s="81">
        <f>IF(X$14&gt;=($F45+'Cohort Cost'!$D$12),0,IF($F45&gt;X$14,0,X$12))</f>
        <v>0</v>
      </c>
      <c r="Y45" s="81">
        <f>IF(Y$14&gt;=($F45+'Cohort Cost'!$D$12),0,IF($F45&gt;Y$14,0,Y$12))</f>
        <v>0</v>
      </c>
      <c r="Z45" s="81">
        <f>IF(Z$14&gt;=($F45+'Cohort Cost'!$D$12),0,IF($F45&gt;Z$14,0,Z$12))</f>
        <v>0</v>
      </c>
      <c r="AA45" s="81">
        <f>IF(AA$14&gt;=($F45+'Cohort Cost'!$D$12),0,IF($F45&gt;AA$14,0,AA$12))</f>
        <v>0</v>
      </c>
      <c r="AB45" s="81">
        <f>IF(AB$14&gt;=($F45+'Cohort Cost'!$D$12),0,IF($F45&gt;AB$14,0,AB$12))</f>
        <v>0</v>
      </c>
      <c r="AC45" s="81">
        <f>IF(AC$14&gt;=($F45+'Cohort Cost'!$D$12),0,IF($F45&gt;AC$14,0,AC$12))</f>
        <v>0</v>
      </c>
      <c r="AD45" s="81">
        <f>IF(AD$14&gt;=($F45+'Cohort Cost'!$D$12),0,IF($F45&gt;AD$14,0,AD$12))</f>
        <v>0</v>
      </c>
      <c r="AE45" s="81">
        <f>IF(AE$14&gt;=($F45+'Cohort Cost'!$D$12),0,IF($F45&gt;AE$14,0,AE$12))</f>
        <v>0</v>
      </c>
      <c r="AF45" s="81">
        <f>IF(AF$14&gt;=($F45+'Cohort Cost'!$D$12),0,IF($F45&gt;AF$14,0,AF$12))</f>
        <v>0</v>
      </c>
      <c r="AG45" s="81">
        <f>IF(AG$14&gt;=($F45+'Cohort Cost'!$D$12),0,IF($F45&gt;AG$14,0,AG$12))</f>
        <v>0</v>
      </c>
      <c r="AH45" s="81">
        <f>IF(AH$14&gt;=($F45+'Cohort Cost'!$D$12),0,IF($F45&gt;AH$14,0,AH$12))</f>
        <v>0</v>
      </c>
      <c r="AI45" s="81">
        <f>IF(AI$14&gt;=($F45+'Cohort Cost'!$D$12),0,IF($F45&gt;AI$14,0,AI$12))</f>
        <v>0</v>
      </c>
      <c r="AJ45" s="81">
        <f>IF(AJ$14&gt;=($F45+'Cohort Cost'!$D$12),0,IF($F45&gt;AJ$14,0,AJ$12))</f>
        <v>0</v>
      </c>
      <c r="AK45" s="81">
        <f>IF(AK$14&gt;=($F45+'Cohort Cost'!$D$12),0,IF($F45&gt;AK$14,0,AK$12))</f>
        <v>22580622.54522796</v>
      </c>
      <c r="AL45" s="81">
        <f>IF(AL$14&gt;=($F45+'Cohort Cost'!$D$12),0,IF($F45&gt;AL$14,0,AL$12))</f>
        <v>23245834.093597203</v>
      </c>
      <c r="AM45" s="81">
        <f>IF(AM$14&gt;=($F45+'Cohort Cost'!$D$12),0,IF($F45&gt;AM$14,0,AM$12))</f>
        <v>23930757.84585778</v>
      </c>
      <c r="AN45" s="81">
        <f>IF(AN$14&gt;=($F45+'Cohort Cost'!$D$12),0,IF($F45&gt;AN$14,0,AN$12))</f>
        <v>24635980.285275228</v>
      </c>
      <c r="AO45" s="81">
        <f>IF(AO$14&gt;=($F45+'Cohort Cost'!$D$12),0,IF($F45&gt;AO$14,0,AO$12))</f>
        <v>25362105.391956039</v>
      </c>
      <c r="AP45" s="81">
        <f>IF(AP$14&gt;=($F45+'Cohort Cost'!$D$12),0,IF($F45&gt;AP$14,0,AP$12))</f>
        <v>26109755.165799711</v>
      </c>
      <c r="AQ45" s="81">
        <f>IF(AQ$14&gt;=($F45+'Cohort Cost'!$D$12),0,IF($F45&gt;AQ$14,0,AQ$12))</f>
        <v>26879570.165100403</v>
      </c>
      <c r="AR45" s="81">
        <f>IF(AR$14&gt;=($F45+'Cohort Cost'!$D$12),0,IF($F45&gt;AR$14,0,AR$12))</f>
        <v>27672210.061266646</v>
      </c>
      <c r="AS45" s="81">
        <f>IF(AS$14&gt;=($F45+'Cohort Cost'!$D$12),0,IF($F45&gt;AS$14,0,AS$12))</f>
        <v>28488354.210142143</v>
      </c>
      <c r="AT45" s="81">
        <f>IF(AT$14&gt;=($F45+'Cohort Cost'!$D$12),0,IF($F45&gt;AT$14,0,AT$12))</f>
        <v>29328702.240424659</v>
      </c>
      <c r="AU45" s="81">
        <f>IF(AU$14&gt;=($F45+'Cohort Cost'!$D$12),0,IF($F45&gt;AU$14,0,AU$12))</f>
        <v>30193974.659695212</v>
      </c>
      <c r="AV45" s="81">
        <f>IF(AV$14&gt;=($F45+'Cohort Cost'!$D$12),0,IF($F45&gt;AV$14,0,AV$12))</f>
        <v>31084913.478585035</v>
      </c>
      <c r="AW45" s="81">
        <f>IF(AW$14&gt;=($F45+'Cohort Cost'!$D$12),0,IF($F45&gt;AW$14,0,AW$12))</f>
        <v>32002282.853623532</v>
      </c>
      <c r="AX45" s="81">
        <f>IF(AX$14&gt;=($F45+'Cohort Cost'!$D$12),0,IF($F45&gt;AX$14,0,AX$12))</f>
        <v>32946869.749326803</v>
      </c>
      <c r="AY45" s="81">
        <f>IF(AY$14&gt;=($F45+'Cohort Cost'!$D$12),0,IF($F45&gt;AY$14,0,AY$12))</f>
        <v>33919484.620103069</v>
      </c>
      <c r="AZ45" s="81">
        <f>IF(AZ$14&gt;=($F45+'Cohort Cost'!$D$12),0,IF($F45&gt;AZ$14,0,AZ$12))</f>
        <v>34920962.112568542</v>
      </c>
      <c r="BA45" s="81">
        <f>IF(BA$14&gt;=($F45+'Cohort Cost'!$D$12),0,IF($F45&gt;BA$14,0,BA$12))</f>
        <v>35952161.788885236</v>
      </c>
      <c r="BB45" s="81">
        <f>IF(BB$14&gt;=($F45+'Cohort Cost'!$D$12),0,IF($F45&gt;BB$14,0,BB$12))</f>
        <v>37013968.871750221</v>
      </c>
      <c r="BC45" s="81">
        <f>IF(BC$14&gt;=($F45+'Cohort Cost'!$D$12),0,IF($F45&gt;BC$14,0,BC$12))</f>
        <v>38107295.011685118</v>
      </c>
      <c r="BD45" s="81">
        <f>IF(BD$14&gt;=($F45+'Cohort Cost'!$D$12),0,IF($F45&gt;BD$14,0,BD$12))</f>
        <v>39233079.077293716</v>
      </c>
      <c r="BE45" s="81">
        <f>IF(BE$14&gt;=($F45+'Cohort Cost'!$D$12),0,IF($F45&gt;BE$14,0,BE$12))</f>
        <v>40392287.969175734</v>
      </c>
      <c r="BF45" s="81">
        <f>IF(BF$14&gt;=($F45+'Cohort Cost'!$D$12),0,IF($F45&gt;BF$14,0,BF$12))</f>
        <v>41585917.458205469</v>
      </c>
      <c r="BG45" s="81">
        <f>IF(BG$14&gt;=($F45+'Cohort Cost'!$D$12),0,IF($F45&gt;BG$14,0,BG$12))</f>
        <v>42814993.048905194</v>
      </c>
      <c r="BH45" s="81">
        <f>IF(BH$14&gt;=($F45+'Cohort Cost'!$D$12),0,IF($F45&gt;BH$14,0,BH$12))</f>
        <v>44080570.868664972</v>
      </c>
      <c r="BI45" s="81">
        <f>IF(BI$14&gt;=($F45+'Cohort Cost'!$D$12),0,IF($F45&gt;BI$14,0,BI$12))</f>
        <v>45383738.5835834</v>
      </c>
      <c r="BJ45" s="81">
        <f>IF(BJ$14&gt;=($F45+'Cohort Cost'!$D$12),0,IF($F45&gt;BJ$14,0,BJ$12))</f>
        <v>0</v>
      </c>
      <c r="BK45" s="81">
        <f>IF(BK$14&gt;=($F45+'Cohort Cost'!$D$12),0,IF($F45&gt;BK$14,0,BK$12))</f>
        <v>0</v>
      </c>
      <c r="BL45" s="81">
        <f>IF(BL$14&gt;=($F45+'Cohort Cost'!$D$12),0,IF($F45&gt;BL$14,0,BL$12))</f>
        <v>0</v>
      </c>
      <c r="BM45" s="81">
        <f>IF(BM$14&gt;=($F45+'Cohort Cost'!$D$12),0,IF($F45&gt;BM$14,0,BM$12))</f>
        <v>0</v>
      </c>
      <c r="BN45" s="81">
        <f>IF(BN$14&gt;=($F45+'Cohort Cost'!$D$12),0,IF($F45&gt;BN$14,0,BN$12))</f>
        <v>0</v>
      </c>
    </row>
    <row r="46" spans="3:66" x14ac:dyDescent="0.35">
      <c r="C46" t="s">
        <v>111</v>
      </c>
      <c r="D46">
        <f t="shared" si="12"/>
        <v>55</v>
      </c>
      <c r="E46">
        <f t="shared" si="12"/>
        <v>56</v>
      </c>
      <c r="F46" s="87">
        <f t="shared" si="12"/>
        <v>32</v>
      </c>
      <c r="G46" s="81">
        <f t="shared" si="13"/>
        <v>0</v>
      </c>
      <c r="H46" s="81">
        <f t="shared" si="13"/>
        <v>0</v>
      </c>
      <c r="I46" s="81">
        <f t="shared" si="13"/>
        <v>0</v>
      </c>
      <c r="J46" s="81">
        <f t="shared" si="13"/>
        <v>0</v>
      </c>
      <c r="K46" s="81">
        <f t="shared" si="13"/>
        <v>0</v>
      </c>
      <c r="L46" s="81">
        <f t="shared" si="13"/>
        <v>0</v>
      </c>
      <c r="M46" s="81">
        <f t="shared" si="13"/>
        <v>0</v>
      </c>
      <c r="N46" s="81">
        <f t="shared" si="13"/>
        <v>0</v>
      </c>
      <c r="O46" s="81">
        <f>IF(O$14&gt;=($F46+'Cohort Cost'!$D$12),0,IF($F46&gt;O$14,0,O$12))</f>
        <v>0</v>
      </c>
      <c r="P46" s="81">
        <f>IF(P$14&gt;=($F46+'Cohort Cost'!$D$12),0,IF($F46&gt;P$14,0,P$12))</f>
        <v>0</v>
      </c>
      <c r="Q46" s="81">
        <f>IF(Q$14&gt;=($F46+'Cohort Cost'!$D$12),0,IF($F46&gt;Q$14,0,Q$12))</f>
        <v>0</v>
      </c>
      <c r="R46" s="81">
        <f>IF(R$14&gt;=($F46+'Cohort Cost'!$D$12),0,IF($F46&gt;R$14,0,R$12))</f>
        <v>0</v>
      </c>
      <c r="S46" s="81">
        <f>IF(S$14&gt;=($F46+'Cohort Cost'!$D$12),0,IF($F46&gt;S$14,0,S$12))</f>
        <v>0</v>
      </c>
      <c r="T46" s="81">
        <f>IF(T$14&gt;=($F46+'Cohort Cost'!$D$12),0,IF($F46&gt;T$14,0,T$12))</f>
        <v>0</v>
      </c>
      <c r="U46" s="81">
        <f>IF(U$14&gt;=($F46+'Cohort Cost'!$D$12),0,IF($F46&gt;U$14,0,U$12))</f>
        <v>0</v>
      </c>
      <c r="V46" s="81">
        <f>IF(V$14&gt;=($F46+'Cohort Cost'!$D$12),0,IF($F46&gt;V$14,0,V$12))</f>
        <v>0</v>
      </c>
      <c r="W46" s="81">
        <f>IF(W$14&gt;=($F46+'Cohort Cost'!$D$12),0,IF($F46&gt;W$14,0,W$12))</f>
        <v>0</v>
      </c>
      <c r="X46" s="81">
        <f>IF(X$14&gt;=($F46+'Cohort Cost'!$D$12),0,IF($F46&gt;X$14,0,X$12))</f>
        <v>0</v>
      </c>
      <c r="Y46" s="81">
        <f>IF(Y$14&gt;=($F46+'Cohort Cost'!$D$12),0,IF($F46&gt;Y$14,0,Y$12))</f>
        <v>0</v>
      </c>
      <c r="Z46" s="81">
        <f>IF(Z$14&gt;=($F46+'Cohort Cost'!$D$12),0,IF($F46&gt;Z$14,0,Z$12))</f>
        <v>0</v>
      </c>
      <c r="AA46" s="81">
        <f>IF(AA$14&gt;=($F46+'Cohort Cost'!$D$12),0,IF($F46&gt;AA$14,0,AA$12))</f>
        <v>0</v>
      </c>
      <c r="AB46" s="81">
        <f>IF(AB$14&gt;=($F46+'Cohort Cost'!$D$12),0,IF($F46&gt;AB$14,0,AB$12))</f>
        <v>0</v>
      </c>
      <c r="AC46" s="81">
        <f>IF(AC$14&gt;=($F46+'Cohort Cost'!$D$12),0,IF($F46&gt;AC$14,0,AC$12))</f>
        <v>0</v>
      </c>
      <c r="AD46" s="81">
        <f>IF(AD$14&gt;=($F46+'Cohort Cost'!$D$12),0,IF($F46&gt;AD$14,0,AD$12))</f>
        <v>0</v>
      </c>
      <c r="AE46" s="81">
        <f>IF(AE$14&gt;=($F46+'Cohort Cost'!$D$12),0,IF($F46&gt;AE$14,0,AE$12))</f>
        <v>0</v>
      </c>
      <c r="AF46" s="81">
        <f>IF(AF$14&gt;=($F46+'Cohort Cost'!$D$12),0,IF($F46&gt;AF$14,0,AF$12))</f>
        <v>0</v>
      </c>
      <c r="AG46" s="81">
        <f>IF(AG$14&gt;=($F46+'Cohort Cost'!$D$12),0,IF($F46&gt;AG$14,0,AG$12))</f>
        <v>0</v>
      </c>
      <c r="AH46" s="81">
        <f>IF(AH$14&gt;=($F46+'Cohort Cost'!$D$12),0,IF($F46&gt;AH$14,0,AH$12))</f>
        <v>0</v>
      </c>
      <c r="AI46" s="81">
        <f>IF(AI$14&gt;=($F46+'Cohort Cost'!$D$12),0,IF($F46&gt;AI$14,0,AI$12))</f>
        <v>0</v>
      </c>
      <c r="AJ46" s="81">
        <f>IF(AJ$14&gt;=($F46+'Cohort Cost'!$D$12),0,IF($F46&gt;AJ$14,0,AJ$12))</f>
        <v>0</v>
      </c>
      <c r="AK46" s="81">
        <f>IF(AK$14&gt;=($F46+'Cohort Cost'!$D$12),0,IF($F46&gt;AK$14,0,AK$12))</f>
        <v>0</v>
      </c>
      <c r="AL46" s="81">
        <f>IF(AL$14&gt;=($F46+'Cohort Cost'!$D$12),0,IF($F46&gt;AL$14,0,AL$12))</f>
        <v>23245834.093597203</v>
      </c>
      <c r="AM46" s="81">
        <f>IF(AM$14&gt;=($F46+'Cohort Cost'!$D$12),0,IF($F46&gt;AM$14,0,AM$12))</f>
        <v>23930757.84585778</v>
      </c>
      <c r="AN46" s="81">
        <f>IF(AN$14&gt;=($F46+'Cohort Cost'!$D$12),0,IF($F46&gt;AN$14,0,AN$12))</f>
        <v>24635980.285275228</v>
      </c>
      <c r="AO46" s="81">
        <f>IF(AO$14&gt;=($F46+'Cohort Cost'!$D$12),0,IF($F46&gt;AO$14,0,AO$12))</f>
        <v>25362105.391956039</v>
      </c>
      <c r="AP46" s="81">
        <f>IF(AP$14&gt;=($F46+'Cohort Cost'!$D$12),0,IF($F46&gt;AP$14,0,AP$12))</f>
        <v>26109755.165799711</v>
      </c>
      <c r="AQ46" s="81">
        <f>IF(AQ$14&gt;=($F46+'Cohort Cost'!$D$12),0,IF($F46&gt;AQ$14,0,AQ$12))</f>
        <v>26879570.165100403</v>
      </c>
      <c r="AR46" s="81">
        <f>IF(AR$14&gt;=($F46+'Cohort Cost'!$D$12),0,IF($F46&gt;AR$14,0,AR$12))</f>
        <v>27672210.061266646</v>
      </c>
      <c r="AS46" s="81">
        <f>IF(AS$14&gt;=($F46+'Cohort Cost'!$D$12),0,IF($F46&gt;AS$14,0,AS$12))</f>
        <v>28488354.210142143</v>
      </c>
      <c r="AT46" s="81">
        <f>IF(AT$14&gt;=($F46+'Cohort Cost'!$D$12),0,IF($F46&gt;AT$14,0,AT$12))</f>
        <v>29328702.240424659</v>
      </c>
      <c r="AU46" s="81">
        <f>IF(AU$14&gt;=($F46+'Cohort Cost'!$D$12),0,IF($F46&gt;AU$14,0,AU$12))</f>
        <v>30193974.659695212</v>
      </c>
      <c r="AV46" s="81">
        <f>IF(AV$14&gt;=($F46+'Cohort Cost'!$D$12),0,IF($F46&gt;AV$14,0,AV$12))</f>
        <v>31084913.478585035</v>
      </c>
      <c r="AW46" s="81">
        <f>IF(AW$14&gt;=($F46+'Cohort Cost'!$D$12),0,IF($F46&gt;AW$14,0,AW$12))</f>
        <v>32002282.853623532</v>
      </c>
      <c r="AX46" s="81">
        <f>IF(AX$14&gt;=($F46+'Cohort Cost'!$D$12),0,IF($F46&gt;AX$14,0,AX$12))</f>
        <v>32946869.749326803</v>
      </c>
      <c r="AY46" s="81">
        <f>IF(AY$14&gt;=($F46+'Cohort Cost'!$D$12),0,IF($F46&gt;AY$14,0,AY$12))</f>
        <v>33919484.620103069</v>
      </c>
      <c r="AZ46" s="81">
        <f>IF(AZ$14&gt;=($F46+'Cohort Cost'!$D$12),0,IF($F46&gt;AZ$14,0,AZ$12))</f>
        <v>34920962.112568542</v>
      </c>
      <c r="BA46" s="81">
        <f>IF(BA$14&gt;=($F46+'Cohort Cost'!$D$12),0,IF($F46&gt;BA$14,0,BA$12))</f>
        <v>35952161.788885236</v>
      </c>
      <c r="BB46" s="81">
        <f>IF(BB$14&gt;=($F46+'Cohort Cost'!$D$12),0,IF($F46&gt;BB$14,0,BB$12))</f>
        <v>37013968.871750221</v>
      </c>
      <c r="BC46" s="81">
        <f>IF(BC$14&gt;=($F46+'Cohort Cost'!$D$12),0,IF($F46&gt;BC$14,0,BC$12))</f>
        <v>38107295.011685118</v>
      </c>
      <c r="BD46" s="81">
        <f>IF(BD$14&gt;=($F46+'Cohort Cost'!$D$12),0,IF($F46&gt;BD$14,0,BD$12))</f>
        <v>39233079.077293716</v>
      </c>
      <c r="BE46" s="81">
        <f>IF(BE$14&gt;=($F46+'Cohort Cost'!$D$12),0,IF($F46&gt;BE$14,0,BE$12))</f>
        <v>40392287.969175734</v>
      </c>
      <c r="BF46" s="81">
        <f>IF(BF$14&gt;=($F46+'Cohort Cost'!$D$12),0,IF($F46&gt;BF$14,0,BF$12))</f>
        <v>41585917.458205469</v>
      </c>
      <c r="BG46" s="81">
        <f>IF(BG$14&gt;=($F46+'Cohort Cost'!$D$12),0,IF($F46&gt;BG$14,0,BG$12))</f>
        <v>42814993.048905194</v>
      </c>
      <c r="BH46" s="81">
        <f>IF(BH$14&gt;=($F46+'Cohort Cost'!$D$12),0,IF($F46&gt;BH$14,0,BH$12))</f>
        <v>44080570.868664972</v>
      </c>
      <c r="BI46" s="81">
        <f>IF(BI$14&gt;=($F46+'Cohort Cost'!$D$12),0,IF($F46&gt;BI$14,0,BI$12))</f>
        <v>45383738.5835834</v>
      </c>
      <c r="BJ46" s="81">
        <f>IF(BJ$14&gt;=($F46+'Cohort Cost'!$D$12),0,IF($F46&gt;BJ$14,0,BJ$12))</f>
        <v>46725616.341726556</v>
      </c>
      <c r="BK46" s="81">
        <f>IF(BK$14&gt;=($F46+'Cohort Cost'!$D$12),0,IF($F46&gt;BK$14,0,BK$12))</f>
        <v>0</v>
      </c>
      <c r="BL46" s="81">
        <f>IF(BL$14&gt;=($F46+'Cohort Cost'!$D$12),0,IF($F46&gt;BL$14,0,BL$12))</f>
        <v>0</v>
      </c>
      <c r="BM46" s="81">
        <f>IF(BM$14&gt;=($F46+'Cohort Cost'!$D$12),0,IF($F46&gt;BM$14,0,BM$12))</f>
        <v>0</v>
      </c>
      <c r="BN46" s="81">
        <f>IF(BN$14&gt;=($F46+'Cohort Cost'!$D$12),0,IF($F46&gt;BN$14,0,BN$12))</f>
        <v>0</v>
      </c>
    </row>
    <row r="47" spans="3:66" x14ac:dyDescent="0.35">
      <c r="C47" t="s">
        <v>112</v>
      </c>
      <c r="D47">
        <f t="shared" si="12"/>
        <v>56</v>
      </c>
      <c r="E47">
        <f t="shared" si="12"/>
        <v>57</v>
      </c>
      <c r="F47" s="87">
        <f t="shared" si="12"/>
        <v>33</v>
      </c>
      <c r="G47" s="81">
        <f t="shared" si="13"/>
        <v>0</v>
      </c>
      <c r="H47" s="81">
        <f t="shared" si="13"/>
        <v>0</v>
      </c>
      <c r="I47" s="81">
        <f t="shared" si="13"/>
        <v>0</v>
      </c>
      <c r="J47" s="81">
        <f t="shared" si="13"/>
        <v>0</v>
      </c>
      <c r="K47" s="81">
        <f t="shared" si="13"/>
        <v>0</v>
      </c>
      <c r="L47" s="81">
        <f t="shared" si="13"/>
        <v>0</v>
      </c>
      <c r="M47" s="81">
        <f t="shared" si="13"/>
        <v>0</v>
      </c>
      <c r="N47" s="81">
        <f t="shared" si="13"/>
        <v>0</v>
      </c>
      <c r="O47" s="81">
        <f>IF(O$14&gt;=($F47+'Cohort Cost'!$D$12),0,IF($F47&gt;O$14,0,O$12))</f>
        <v>0</v>
      </c>
      <c r="P47" s="81">
        <f>IF(P$14&gt;=($F47+'Cohort Cost'!$D$12),0,IF($F47&gt;P$14,0,P$12))</f>
        <v>0</v>
      </c>
      <c r="Q47" s="81">
        <f>IF(Q$14&gt;=($F47+'Cohort Cost'!$D$12),0,IF($F47&gt;Q$14,0,Q$12))</f>
        <v>0</v>
      </c>
      <c r="R47" s="81">
        <f>IF(R$14&gt;=($F47+'Cohort Cost'!$D$12),0,IF($F47&gt;R$14,0,R$12))</f>
        <v>0</v>
      </c>
      <c r="S47" s="81">
        <f>IF(S$14&gt;=($F47+'Cohort Cost'!$D$12),0,IF($F47&gt;S$14,0,S$12))</f>
        <v>0</v>
      </c>
      <c r="T47" s="81">
        <f>IF(T$14&gt;=($F47+'Cohort Cost'!$D$12),0,IF($F47&gt;T$14,0,T$12))</f>
        <v>0</v>
      </c>
      <c r="U47" s="81">
        <f>IF(U$14&gt;=($F47+'Cohort Cost'!$D$12),0,IF($F47&gt;U$14,0,U$12))</f>
        <v>0</v>
      </c>
      <c r="V47" s="81">
        <f>IF(V$14&gt;=($F47+'Cohort Cost'!$D$12),0,IF($F47&gt;V$14,0,V$12))</f>
        <v>0</v>
      </c>
      <c r="W47" s="81">
        <f>IF(W$14&gt;=($F47+'Cohort Cost'!$D$12),0,IF($F47&gt;W$14,0,W$12))</f>
        <v>0</v>
      </c>
      <c r="X47" s="81">
        <f>IF(X$14&gt;=($F47+'Cohort Cost'!$D$12),0,IF($F47&gt;X$14,0,X$12))</f>
        <v>0</v>
      </c>
      <c r="Y47" s="81">
        <f>IF(Y$14&gt;=($F47+'Cohort Cost'!$D$12),0,IF($F47&gt;Y$14,0,Y$12))</f>
        <v>0</v>
      </c>
      <c r="Z47" s="81">
        <f>IF(Z$14&gt;=($F47+'Cohort Cost'!$D$12),0,IF($F47&gt;Z$14,0,Z$12))</f>
        <v>0</v>
      </c>
      <c r="AA47" s="81">
        <f>IF(AA$14&gt;=($F47+'Cohort Cost'!$D$12),0,IF($F47&gt;AA$14,0,AA$12))</f>
        <v>0</v>
      </c>
      <c r="AB47" s="81">
        <f>IF(AB$14&gt;=($F47+'Cohort Cost'!$D$12),0,IF($F47&gt;AB$14,0,AB$12))</f>
        <v>0</v>
      </c>
      <c r="AC47" s="81">
        <f>IF(AC$14&gt;=($F47+'Cohort Cost'!$D$12),0,IF($F47&gt;AC$14,0,AC$12))</f>
        <v>0</v>
      </c>
      <c r="AD47" s="81">
        <f>IF(AD$14&gt;=($F47+'Cohort Cost'!$D$12),0,IF($F47&gt;AD$14,0,AD$12))</f>
        <v>0</v>
      </c>
      <c r="AE47" s="81">
        <f>IF(AE$14&gt;=($F47+'Cohort Cost'!$D$12),0,IF($F47&gt;AE$14,0,AE$12))</f>
        <v>0</v>
      </c>
      <c r="AF47" s="81">
        <f>IF(AF$14&gt;=($F47+'Cohort Cost'!$D$12),0,IF($F47&gt;AF$14,0,AF$12))</f>
        <v>0</v>
      </c>
      <c r="AG47" s="81">
        <f>IF(AG$14&gt;=($F47+'Cohort Cost'!$D$12),0,IF($F47&gt;AG$14,0,AG$12))</f>
        <v>0</v>
      </c>
      <c r="AH47" s="81">
        <f>IF(AH$14&gt;=($F47+'Cohort Cost'!$D$12),0,IF($F47&gt;AH$14,0,AH$12))</f>
        <v>0</v>
      </c>
      <c r="AI47" s="81">
        <f>IF(AI$14&gt;=($F47+'Cohort Cost'!$D$12),0,IF($F47&gt;AI$14,0,AI$12))</f>
        <v>0</v>
      </c>
      <c r="AJ47" s="81">
        <f>IF(AJ$14&gt;=($F47+'Cohort Cost'!$D$12),0,IF($F47&gt;AJ$14,0,AJ$12))</f>
        <v>0</v>
      </c>
      <c r="AK47" s="81">
        <f>IF(AK$14&gt;=($F47+'Cohort Cost'!$D$12),0,IF($F47&gt;AK$14,0,AK$12))</f>
        <v>0</v>
      </c>
      <c r="AL47" s="81">
        <f>IF(AL$14&gt;=($F47+'Cohort Cost'!$D$12),0,IF($F47&gt;AL$14,0,AL$12))</f>
        <v>0</v>
      </c>
      <c r="AM47" s="81">
        <f>IF(AM$14&gt;=($F47+'Cohort Cost'!$D$12),0,IF($F47&gt;AM$14,0,AM$12))</f>
        <v>23930757.84585778</v>
      </c>
      <c r="AN47" s="81">
        <f>IF(AN$14&gt;=($F47+'Cohort Cost'!$D$12),0,IF($F47&gt;AN$14,0,AN$12))</f>
        <v>24635980.285275228</v>
      </c>
      <c r="AO47" s="81">
        <f>IF(AO$14&gt;=($F47+'Cohort Cost'!$D$12),0,IF($F47&gt;AO$14,0,AO$12))</f>
        <v>25362105.391956039</v>
      </c>
      <c r="AP47" s="81">
        <f>IF(AP$14&gt;=($F47+'Cohort Cost'!$D$12),0,IF($F47&gt;AP$14,0,AP$12))</f>
        <v>26109755.165799711</v>
      </c>
      <c r="AQ47" s="81">
        <f>IF(AQ$14&gt;=($F47+'Cohort Cost'!$D$12),0,IF($F47&gt;AQ$14,0,AQ$12))</f>
        <v>26879570.165100403</v>
      </c>
      <c r="AR47" s="81">
        <f>IF(AR$14&gt;=($F47+'Cohort Cost'!$D$12),0,IF($F47&gt;AR$14,0,AR$12))</f>
        <v>27672210.061266646</v>
      </c>
      <c r="AS47" s="81">
        <f>IF(AS$14&gt;=($F47+'Cohort Cost'!$D$12),0,IF($F47&gt;AS$14,0,AS$12))</f>
        <v>28488354.210142143</v>
      </c>
      <c r="AT47" s="81">
        <f>IF(AT$14&gt;=($F47+'Cohort Cost'!$D$12),0,IF($F47&gt;AT$14,0,AT$12))</f>
        <v>29328702.240424659</v>
      </c>
      <c r="AU47" s="81">
        <f>IF(AU$14&gt;=($F47+'Cohort Cost'!$D$12),0,IF($F47&gt;AU$14,0,AU$12))</f>
        <v>30193974.659695212</v>
      </c>
      <c r="AV47" s="81">
        <f>IF(AV$14&gt;=($F47+'Cohort Cost'!$D$12),0,IF($F47&gt;AV$14,0,AV$12))</f>
        <v>31084913.478585035</v>
      </c>
      <c r="AW47" s="81">
        <f>IF(AW$14&gt;=($F47+'Cohort Cost'!$D$12),0,IF($F47&gt;AW$14,0,AW$12))</f>
        <v>32002282.853623532</v>
      </c>
      <c r="AX47" s="81">
        <f>IF(AX$14&gt;=($F47+'Cohort Cost'!$D$12),0,IF($F47&gt;AX$14,0,AX$12))</f>
        <v>32946869.749326803</v>
      </c>
      <c r="AY47" s="81">
        <f>IF(AY$14&gt;=($F47+'Cohort Cost'!$D$12),0,IF($F47&gt;AY$14,0,AY$12))</f>
        <v>33919484.620103069</v>
      </c>
      <c r="AZ47" s="81">
        <f>IF(AZ$14&gt;=($F47+'Cohort Cost'!$D$12),0,IF($F47&gt;AZ$14,0,AZ$12))</f>
        <v>34920962.112568542</v>
      </c>
      <c r="BA47" s="81">
        <f>IF(BA$14&gt;=($F47+'Cohort Cost'!$D$12),0,IF($F47&gt;BA$14,0,BA$12))</f>
        <v>35952161.788885236</v>
      </c>
      <c r="BB47" s="81">
        <f>IF(BB$14&gt;=($F47+'Cohort Cost'!$D$12),0,IF($F47&gt;BB$14,0,BB$12))</f>
        <v>37013968.871750221</v>
      </c>
      <c r="BC47" s="81">
        <f>IF(BC$14&gt;=($F47+'Cohort Cost'!$D$12),0,IF($F47&gt;BC$14,0,BC$12))</f>
        <v>38107295.011685118</v>
      </c>
      <c r="BD47" s="81">
        <f>IF(BD$14&gt;=($F47+'Cohort Cost'!$D$12),0,IF($F47&gt;BD$14,0,BD$12))</f>
        <v>39233079.077293716</v>
      </c>
      <c r="BE47" s="81">
        <f>IF(BE$14&gt;=($F47+'Cohort Cost'!$D$12),0,IF($F47&gt;BE$14,0,BE$12))</f>
        <v>40392287.969175734</v>
      </c>
      <c r="BF47" s="81">
        <f>IF(BF$14&gt;=($F47+'Cohort Cost'!$D$12),0,IF($F47&gt;BF$14,0,BF$12))</f>
        <v>41585917.458205469</v>
      </c>
      <c r="BG47" s="81">
        <f>IF(BG$14&gt;=($F47+'Cohort Cost'!$D$12),0,IF($F47&gt;BG$14,0,BG$12))</f>
        <v>42814993.048905194</v>
      </c>
      <c r="BH47" s="81">
        <f>IF(BH$14&gt;=($F47+'Cohort Cost'!$D$12),0,IF($F47&gt;BH$14,0,BH$12))</f>
        <v>44080570.868664972</v>
      </c>
      <c r="BI47" s="81">
        <f>IF(BI$14&gt;=($F47+'Cohort Cost'!$D$12),0,IF($F47&gt;BI$14,0,BI$12))</f>
        <v>45383738.5835834</v>
      </c>
      <c r="BJ47" s="81">
        <f>IF(BJ$14&gt;=($F47+'Cohort Cost'!$D$12),0,IF($F47&gt;BJ$14,0,BJ$12))</f>
        <v>46725616.341726556</v>
      </c>
      <c r="BK47" s="81">
        <f>IF(BK$14&gt;=($F47+'Cohort Cost'!$D$12),0,IF($F47&gt;BK$14,0,BK$12))</f>
        <v>48107357.744626716</v>
      </c>
      <c r="BL47" s="81">
        <f>IF(BL$14&gt;=($F47+'Cohort Cost'!$D$12),0,IF($F47&gt;BL$14,0,BL$12))</f>
        <v>0</v>
      </c>
      <c r="BM47" s="81">
        <f>IF(BM$14&gt;=($F47+'Cohort Cost'!$D$12),0,IF($F47&gt;BM$14,0,BM$12))</f>
        <v>0</v>
      </c>
      <c r="BN47" s="81">
        <f>IF(BN$14&gt;=($F47+'Cohort Cost'!$D$12),0,IF($F47&gt;BN$14,0,BN$12))</f>
        <v>0</v>
      </c>
    </row>
    <row r="48" spans="3:66" x14ac:dyDescent="0.35">
      <c r="C48" t="s">
        <v>113</v>
      </c>
      <c r="D48">
        <f t="shared" si="12"/>
        <v>57</v>
      </c>
      <c r="E48">
        <f t="shared" si="12"/>
        <v>58</v>
      </c>
      <c r="F48" s="87">
        <f t="shared" si="12"/>
        <v>34</v>
      </c>
      <c r="G48" s="81">
        <f t="shared" si="13"/>
        <v>0</v>
      </c>
      <c r="H48" s="81">
        <f t="shared" si="13"/>
        <v>0</v>
      </c>
      <c r="I48" s="81">
        <f t="shared" si="13"/>
        <v>0</v>
      </c>
      <c r="J48" s="81">
        <f t="shared" si="13"/>
        <v>0</v>
      </c>
      <c r="K48" s="81">
        <f t="shared" si="13"/>
        <v>0</v>
      </c>
      <c r="L48" s="81">
        <f t="shared" si="13"/>
        <v>0</v>
      </c>
      <c r="M48" s="81">
        <f t="shared" si="13"/>
        <v>0</v>
      </c>
      <c r="N48" s="81">
        <f t="shared" si="13"/>
        <v>0</v>
      </c>
      <c r="O48" s="81">
        <f>IF(O$14&gt;=($F48+'Cohort Cost'!$D$12),0,IF($F48&gt;O$14,0,O$12))</f>
        <v>0</v>
      </c>
      <c r="P48" s="81">
        <f>IF(P$14&gt;=($F48+'Cohort Cost'!$D$12),0,IF($F48&gt;P$14,0,P$12))</f>
        <v>0</v>
      </c>
      <c r="Q48" s="81">
        <f>IF(Q$14&gt;=($F48+'Cohort Cost'!$D$12),0,IF($F48&gt;Q$14,0,Q$12))</f>
        <v>0</v>
      </c>
      <c r="R48" s="81">
        <f>IF(R$14&gt;=($F48+'Cohort Cost'!$D$12),0,IF($F48&gt;R$14,0,R$12))</f>
        <v>0</v>
      </c>
      <c r="S48" s="81">
        <f>IF(S$14&gt;=($F48+'Cohort Cost'!$D$12),0,IF($F48&gt;S$14,0,S$12))</f>
        <v>0</v>
      </c>
      <c r="T48" s="81">
        <f>IF(T$14&gt;=($F48+'Cohort Cost'!$D$12),0,IF($F48&gt;T$14,0,T$12))</f>
        <v>0</v>
      </c>
      <c r="U48" s="81">
        <f>IF(U$14&gt;=($F48+'Cohort Cost'!$D$12),0,IF($F48&gt;U$14,0,U$12))</f>
        <v>0</v>
      </c>
      <c r="V48" s="81">
        <f>IF(V$14&gt;=($F48+'Cohort Cost'!$D$12),0,IF($F48&gt;V$14,0,V$12))</f>
        <v>0</v>
      </c>
      <c r="W48" s="81">
        <f>IF(W$14&gt;=($F48+'Cohort Cost'!$D$12),0,IF($F48&gt;W$14,0,W$12))</f>
        <v>0</v>
      </c>
      <c r="X48" s="81">
        <f>IF(X$14&gt;=($F48+'Cohort Cost'!$D$12),0,IF($F48&gt;X$14,0,X$12))</f>
        <v>0</v>
      </c>
      <c r="Y48" s="81">
        <f>IF(Y$14&gt;=($F48+'Cohort Cost'!$D$12),0,IF($F48&gt;Y$14,0,Y$12))</f>
        <v>0</v>
      </c>
      <c r="Z48" s="81">
        <f>IF(Z$14&gt;=($F48+'Cohort Cost'!$D$12),0,IF($F48&gt;Z$14,0,Z$12))</f>
        <v>0</v>
      </c>
      <c r="AA48" s="81">
        <f>IF(AA$14&gt;=($F48+'Cohort Cost'!$D$12),0,IF($F48&gt;AA$14,0,AA$12))</f>
        <v>0</v>
      </c>
      <c r="AB48" s="81">
        <f>IF(AB$14&gt;=($F48+'Cohort Cost'!$D$12),0,IF($F48&gt;AB$14,0,AB$12))</f>
        <v>0</v>
      </c>
      <c r="AC48" s="81">
        <f>IF(AC$14&gt;=($F48+'Cohort Cost'!$D$12),0,IF($F48&gt;AC$14,0,AC$12))</f>
        <v>0</v>
      </c>
      <c r="AD48" s="81">
        <f>IF(AD$14&gt;=($F48+'Cohort Cost'!$D$12),0,IF($F48&gt;AD$14,0,AD$12))</f>
        <v>0</v>
      </c>
      <c r="AE48" s="81">
        <f>IF(AE$14&gt;=($F48+'Cohort Cost'!$D$12),0,IF($F48&gt;AE$14,0,AE$12))</f>
        <v>0</v>
      </c>
      <c r="AF48" s="81">
        <f>IF(AF$14&gt;=($F48+'Cohort Cost'!$D$12),0,IF($F48&gt;AF$14,0,AF$12))</f>
        <v>0</v>
      </c>
      <c r="AG48" s="81">
        <f>IF(AG$14&gt;=($F48+'Cohort Cost'!$D$12),0,IF($F48&gt;AG$14,0,AG$12))</f>
        <v>0</v>
      </c>
      <c r="AH48" s="81">
        <f>IF(AH$14&gt;=($F48+'Cohort Cost'!$D$12),0,IF($F48&gt;AH$14,0,AH$12))</f>
        <v>0</v>
      </c>
      <c r="AI48" s="81">
        <f>IF(AI$14&gt;=($F48+'Cohort Cost'!$D$12),0,IF($F48&gt;AI$14,0,AI$12))</f>
        <v>0</v>
      </c>
      <c r="AJ48" s="81">
        <f>IF(AJ$14&gt;=($F48+'Cohort Cost'!$D$12),0,IF($F48&gt;AJ$14,0,AJ$12))</f>
        <v>0</v>
      </c>
      <c r="AK48" s="81">
        <f>IF(AK$14&gt;=($F48+'Cohort Cost'!$D$12),0,IF($F48&gt;AK$14,0,AK$12))</f>
        <v>0</v>
      </c>
      <c r="AL48" s="81">
        <f>IF(AL$14&gt;=($F48+'Cohort Cost'!$D$12),0,IF($F48&gt;AL$14,0,AL$12))</f>
        <v>0</v>
      </c>
      <c r="AM48" s="81">
        <f>IF(AM$14&gt;=($F48+'Cohort Cost'!$D$12),0,IF($F48&gt;AM$14,0,AM$12))</f>
        <v>0</v>
      </c>
      <c r="AN48" s="81">
        <f>IF(AN$14&gt;=($F48+'Cohort Cost'!$D$12),0,IF($F48&gt;AN$14,0,AN$12))</f>
        <v>24635980.285275228</v>
      </c>
      <c r="AO48" s="81">
        <f>IF(AO$14&gt;=($F48+'Cohort Cost'!$D$12),0,IF($F48&gt;AO$14,0,AO$12))</f>
        <v>25362105.391956039</v>
      </c>
      <c r="AP48" s="81">
        <f>IF(AP$14&gt;=($F48+'Cohort Cost'!$D$12),0,IF($F48&gt;AP$14,0,AP$12))</f>
        <v>26109755.165799711</v>
      </c>
      <c r="AQ48" s="81">
        <f>IF(AQ$14&gt;=($F48+'Cohort Cost'!$D$12),0,IF($F48&gt;AQ$14,0,AQ$12))</f>
        <v>26879570.165100403</v>
      </c>
      <c r="AR48" s="81">
        <f>IF(AR$14&gt;=($F48+'Cohort Cost'!$D$12),0,IF($F48&gt;AR$14,0,AR$12))</f>
        <v>27672210.061266646</v>
      </c>
      <c r="AS48" s="81">
        <f>IF(AS$14&gt;=($F48+'Cohort Cost'!$D$12),0,IF($F48&gt;AS$14,0,AS$12))</f>
        <v>28488354.210142143</v>
      </c>
      <c r="AT48" s="81">
        <f>IF(AT$14&gt;=($F48+'Cohort Cost'!$D$12),0,IF($F48&gt;AT$14,0,AT$12))</f>
        <v>29328702.240424659</v>
      </c>
      <c r="AU48" s="81">
        <f>IF(AU$14&gt;=($F48+'Cohort Cost'!$D$12),0,IF($F48&gt;AU$14,0,AU$12))</f>
        <v>30193974.659695212</v>
      </c>
      <c r="AV48" s="81">
        <f>IF(AV$14&gt;=($F48+'Cohort Cost'!$D$12),0,IF($F48&gt;AV$14,0,AV$12))</f>
        <v>31084913.478585035</v>
      </c>
      <c r="AW48" s="81">
        <f>IF(AW$14&gt;=($F48+'Cohort Cost'!$D$12),0,IF($F48&gt;AW$14,0,AW$12))</f>
        <v>32002282.853623532</v>
      </c>
      <c r="AX48" s="81">
        <f>IF(AX$14&gt;=($F48+'Cohort Cost'!$D$12),0,IF($F48&gt;AX$14,0,AX$12))</f>
        <v>32946869.749326803</v>
      </c>
      <c r="AY48" s="81">
        <f>IF(AY$14&gt;=($F48+'Cohort Cost'!$D$12),0,IF($F48&gt;AY$14,0,AY$12))</f>
        <v>33919484.620103069</v>
      </c>
      <c r="AZ48" s="81">
        <f>IF(AZ$14&gt;=($F48+'Cohort Cost'!$D$12),0,IF($F48&gt;AZ$14,0,AZ$12))</f>
        <v>34920962.112568542</v>
      </c>
      <c r="BA48" s="81">
        <f>IF(BA$14&gt;=($F48+'Cohort Cost'!$D$12),0,IF($F48&gt;BA$14,0,BA$12))</f>
        <v>35952161.788885236</v>
      </c>
      <c r="BB48" s="81">
        <f>IF(BB$14&gt;=($F48+'Cohort Cost'!$D$12),0,IF($F48&gt;BB$14,0,BB$12))</f>
        <v>37013968.871750221</v>
      </c>
      <c r="BC48" s="81">
        <f>IF(BC$14&gt;=($F48+'Cohort Cost'!$D$12),0,IF($F48&gt;BC$14,0,BC$12))</f>
        <v>38107295.011685118</v>
      </c>
      <c r="BD48" s="81">
        <f>IF(BD$14&gt;=($F48+'Cohort Cost'!$D$12),0,IF($F48&gt;BD$14,0,BD$12))</f>
        <v>39233079.077293716</v>
      </c>
      <c r="BE48" s="81">
        <f>IF(BE$14&gt;=($F48+'Cohort Cost'!$D$12),0,IF($F48&gt;BE$14,0,BE$12))</f>
        <v>40392287.969175734</v>
      </c>
      <c r="BF48" s="81">
        <f>IF(BF$14&gt;=($F48+'Cohort Cost'!$D$12),0,IF($F48&gt;BF$14,0,BF$12))</f>
        <v>41585917.458205469</v>
      </c>
      <c r="BG48" s="81">
        <f>IF(BG$14&gt;=($F48+'Cohort Cost'!$D$12),0,IF($F48&gt;BG$14,0,BG$12))</f>
        <v>42814993.048905194</v>
      </c>
      <c r="BH48" s="81">
        <f>IF(BH$14&gt;=($F48+'Cohort Cost'!$D$12),0,IF($F48&gt;BH$14,0,BH$12))</f>
        <v>44080570.868664972</v>
      </c>
      <c r="BI48" s="81">
        <f>IF(BI$14&gt;=($F48+'Cohort Cost'!$D$12),0,IF($F48&gt;BI$14,0,BI$12))</f>
        <v>45383738.5835834</v>
      </c>
      <c r="BJ48" s="81">
        <f>IF(BJ$14&gt;=($F48+'Cohort Cost'!$D$12),0,IF($F48&gt;BJ$14,0,BJ$12))</f>
        <v>46725616.341726556</v>
      </c>
      <c r="BK48" s="81">
        <f>IF(BK$14&gt;=($F48+'Cohort Cost'!$D$12),0,IF($F48&gt;BK$14,0,BK$12))</f>
        <v>48107357.744626716</v>
      </c>
      <c r="BL48" s="81">
        <f>IF(BL$14&gt;=($F48+'Cohort Cost'!$D$12),0,IF($F48&gt;BL$14,0,BL$12))</f>
        <v>49530150.847866848</v>
      </c>
      <c r="BM48" s="81">
        <f>IF(BM$14&gt;=($F48+'Cohort Cost'!$D$12),0,IF($F48&gt;BM$14,0,BM$12))</f>
        <v>0</v>
      </c>
      <c r="BN48" s="81">
        <f>IF(BN$14&gt;=($F48+'Cohort Cost'!$D$12),0,IF($F48&gt;BN$14,0,BN$12))</f>
        <v>0</v>
      </c>
    </row>
    <row r="49" spans="3:77" x14ac:dyDescent="0.35">
      <c r="C49" t="s">
        <v>114</v>
      </c>
      <c r="D49">
        <f t="shared" ref="D49:F64" si="14">D48+1</f>
        <v>58</v>
      </c>
      <c r="E49">
        <f t="shared" si="14"/>
        <v>59</v>
      </c>
      <c r="F49" s="87">
        <f t="shared" si="14"/>
        <v>35</v>
      </c>
      <c r="G49" s="81">
        <f t="shared" si="13"/>
        <v>0</v>
      </c>
      <c r="H49" s="81">
        <f t="shared" si="13"/>
        <v>0</v>
      </c>
      <c r="I49" s="81">
        <f t="shared" si="13"/>
        <v>0</v>
      </c>
      <c r="J49" s="81">
        <f t="shared" si="13"/>
        <v>0</v>
      </c>
      <c r="K49" s="81">
        <f t="shared" si="13"/>
        <v>0</v>
      </c>
      <c r="L49" s="81">
        <f t="shared" si="13"/>
        <v>0</v>
      </c>
      <c r="M49" s="81">
        <f t="shared" si="13"/>
        <v>0</v>
      </c>
      <c r="N49" s="81">
        <f t="shared" si="13"/>
        <v>0</v>
      </c>
      <c r="O49" s="81">
        <f>IF(O$14&gt;=($F49+'Cohort Cost'!$D$12),0,IF($F49&gt;O$14,0,O$12))</f>
        <v>0</v>
      </c>
      <c r="P49" s="81">
        <f>IF(P$14&gt;=($F49+'Cohort Cost'!$D$12),0,IF($F49&gt;P$14,0,P$12))</f>
        <v>0</v>
      </c>
      <c r="Q49" s="81">
        <f>IF(Q$14&gt;=($F49+'Cohort Cost'!$D$12),0,IF($F49&gt;Q$14,0,Q$12))</f>
        <v>0</v>
      </c>
      <c r="R49" s="81">
        <f>IF(R$14&gt;=($F49+'Cohort Cost'!$D$12),0,IF($F49&gt;R$14,0,R$12))</f>
        <v>0</v>
      </c>
      <c r="S49" s="81">
        <f>IF(S$14&gt;=($F49+'Cohort Cost'!$D$12),0,IF($F49&gt;S$14,0,S$12))</f>
        <v>0</v>
      </c>
      <c r="T49" s="81">
        <f>IF(T$14&gt;=($F49+'Cohort Cost'!$D$12),0,IF($F49&gt;T$14,0,T$12))</f>
        <v>0</v>
      </c>
      <c r="U49" s="81">
        <f>IF(U$14&gt;=($F49+'Cohort Cost'!$D$12),0,IF($F49&gt;U$14,0,U$12))</f>
        <v>0</v>
      </c>
      <c r="V49" s="81">
        <f>IF(V$14&gt;=($F49+'Cohort Cost'!$D$12),0,IF($F49&gt;V$14,0,V$12))</f>
        <v>0</v>
      </c>
      <c r="W49" s="81">
        <f>IF(W$14&gt;=($F49+'Cohort Cost'!$D$12),0,IF($F49&gt;W$14,0,W$12))</f>
        <v>0</v>
      </c>
      <c r="X49" s="81">
        <f>IF(X$14&gt;=($F49+'Cohort Cost'!$D$12),0,IF($F49&gt;X$14,0,X$12))</f>
        <v>0</v>
      </c>
      <c r="Y49" s="81">
        <f>IF(Y$14&gt;=($F49+'Cohort Cost'!$D$12),0,IF($F49&gt;Y$14,0,Y$12))</f>
        <v>0</v>
      </c>
      <c r="Z49" s="81">
        <f>IF(Z$14&gt;=($F49+'Cohort Cost'!$D$12),0,IF($F49&gt;Z$14,0,Z$12))</f>
        <v>0</v>
      </c>
      <c r="AA49" s="81">
        <f>IF(AA$14&gt;=($F49+'Cohort Cost'!$D$12),0,IF($F49&gt;AA$14,0,AA$12))</f>
        <v>0</v>
      </c>
      <c r="AB49" s="81">
        <f>IF(AB$14&gt;=($F49+'Cohort Cost'!$D$12),0,IF($F49&gt;AB$14,0,AB$12))</f>
        <v>0</v>
      </c>
      <c r="AC49" s="81">
        <f>IF(AC$14&gt;=($F49+'Cohort Cost'!$D$12),0,IF($F49&gt;AC$14,0,AC$12))</f>
        <v>0</v>
      </c>
      <c r="AD49" s="81">
        <f>IF(AD$14&gt;=($F49+'Cohort Cost'!$D$12),0,IF($F49&gt;AD$14,0,AD$12))</f>
        <v>0</v>
      </c>
      <c r="AE49" s="81">
        <f>IF(AE$14&gt;=($F49+'Cohort Cost'!$D$12),0,IF($F49&gt;AE$14,0,AE$12))</f>
        <v>0</v>
      </c>
      <c r="AF49" s="81">
        <f>IF(AF$14&gt;=($F49+'Cohort Cost'!$D$12),0,IF($F49&gt;AF$14,0,AF$12))</f>
        <v>0</v>
      </c>
      <c r="AG49" s="81">
        <f>IF(AG$14&gt;=($F49+'Cohort Cost'!$D$12),0,IF($F49&gt;AG$14,0,AG$12))</f>
        <v>0</v>
      </c>
      <c r="AH49" s="81">
        <f>IF(AH$14&gt;=($F49+'Cohort Cost'!$D$12),0,IF($F49&gt;AH$14,0,AH$12))</f>
        <v>0</v>
      </c>
      <c r="AI49" s="81">
        <f>IF(AI$14&gt;=($F49+'Cohort Cost'!$D$12),0,IF($F49&gt;AI$14,0,AI$12))</f>
        <v>0</v>
      </c>
      <c r="AJ49" s="81">
        <f>IF(AJ$14&gt;=($F49+'Cohort Cost'!$D$12),0,IF($F49&gt;AJ$14,0,AJ$12))</f>
        <v>0</v>
      </c>
      <c r="AK49" s="81">
        <f>IF(AK$14&gt;=($F49+'Cohort Cost'!$D$12),0,IF($F49&gt;AK$14,0,AK$12))</f>
        <v>0</v>
      </c>
      <c r="AL49" s="81">
        <f>IF(AL$14&gt;=($F49+'Cohort Cost'!$D$12),0,IF($F49&gt;AL$14,0,AL$12))</f>
        <v>0</v>
      </c>
      <c r="AM49" s="81">
        <f>IF(AM$14&gt;=($F49+'Cohort Cost'!$D$12),0,IF($F49&gt;AM$14,0,AM$12))</f>
        <v>0</v>
      </c>
      <c r="AN49" s="81">
        <f>IF(AN$14&gt;=($F49+'Cohort Cost'!$D$12),0,IF($F49&gt;AN$14,0,AN$12))</f>
        <v>0</v>
      </c>
      <c r="AO49" s="81">
        <f>IF(AO$14&gt;=($F49+'Cohort Cost'!$D$12),0,IF($F49&gt;AO$14,0,AO$12))</f>
        <v>25362105.391956039</v>
      </c>
      <c r="AP49" s="81">
        <f>IF(AP$14&gt;=($F49+'Cohort Cost'!$D$12),0,IF($F49&gt;AP$14,0,AP$12))</f>
        <v>26109755.165799711</v>
      </c>
      <c r="AQ49" s="81">
        <f>IF(AQ$14&gt;=($F49+'Cohort Cost'!$D$12),0,IF($F49&gt;AQ$14,0,AQ$12))</f>
        <v>26879570.165100403</v>
      </c>
      <c r="AR49" s="81">
        <f>IF(AR$14&gt;=($F49+'Cohort Cost'!$D$12),0,IF($F49&gt;AR$14,0,AR$12))</f>
        <v>27672210.061266646</v>
      </c>
      <c r="AS49" s="81">
        <f>IF(AS$14&gt;=($F49+'Cohort Cost'!$D$12),0,IF($F49&gt;AS$14,0,AS$12))</f>
        <v>28488354.210142143</v>
      </c>
      <c r="AT49" s="81">
        <f>IF(AT$14&gt;=($F49+'Cohort Cost'!$D$12),0,IF($F49&gt;AT$14,0,AT$12))</f>
        <v>29328702.240424659</v>
      </c>
      <c r="AU49" s="81">
        <f>IF(AU$14&gt;=($F49+'Cohort Cost'!$D$12),0,IF($F49&gt;AU$14,0,AU$12))</f>
        <v>30193974.659695212</v>
      </c>
      <c r="AV49" s="81">
        <f>IF(AV$14&gt;=($F49+'Cohort Cost'!$D$12),0,IF($F49&gt;AV$14,0,AV$12))</f>
        <v>31084913.478585035</v>
      </c>
      <c r="AW49" s="81">
        <f>IF(AW$14&gt;=($F49+'Cohort Cost'!$D$12),0,IF($F49&gt;AW$14,0,AW$12))</f>
        <v>32002282.853623532</v>
      </c>
      <c r="AX49" s="81">
        <f>IF(AX$14&gt;=($F49+'Cohort Cost'!$D$12),0,IF($F49&gt;AX$14,0,AX$12))</f>
        <v>32946869.749326803</v>
      </c>
      <c r="AY49" s="81">
        <f>IF(AY$14&gt;=($F49+'Cohort Cost'!$D$12),0,IF($F49&gt;AY$14,0,AY$12))</f>
        <v>33919484.620103069</v>
      </c>
      <c r="AZ49" s="81">
        <f>IF(AZ$14&gt;=($F49+'Cohort Cost'!$D$12),0,IF($F49&gt;AZ$14,0,AZ$12))</f>
        <v>34920962.112568542</v>
      </c>
      <c r="BA49" s="81">
        <f>IF(BA$14&gt;=($F49+'Cohort Cost'!$D$12),0,IF($F49&gt;BA$14,0,BA$12))</f>
        <v>35952161.788885236</v>
      </c>
      <c r="BB49" s="81">
        <f>IF(BB$14&gt;=($F49+'Cohort Cost'!$D$12),0,IF($F49&gt;BB$14,0,BB$12))</f>
        <v>37013968.871750221</v>
      </c>
      <c r="BC49" s="81">
        <f>IF(BC$14&gt;=($F49+'Cohort Cost'!$D$12),0,IF($F49&gt;BC$14,0,BC$12))</f>
        <v>38107295.011685118</v>
      </c>
      <c r="BD49" s="81">
        <f>IF(BD$14&gt;=($F49+'Cohort Cost'!$D$12),0,IF($F49&gt;BD$14,0,BD$12))</f>
        <v>39233079.077293716</v>
      </c>
      <c r="BE49" s="81">
        <f>IF(BE$14&gt;=($F49+'Cohort Cost'!$D$12),0,IF($F49&gt;BE$14,0,BE$12))</f>
        <v>40392287.969175734</v>
      </c>
      <c r="BF49" s="81">
        <f>IF(BF$14&gt;=($F49+'Cohort Cost'!$D$12),0,IF($F49&gt;BF$14,0,BF$12))</f>
        <v>41585917.458205469</v>
      </c>
      <c r="BG49" s="81">
        <f>IF(BG$14&gt;=($F49+'Cohort Cost'!$D$12),0,IF($F49&gt;BG$14,0,BG$12))</f>
        <v>42814993.048905194</v>
      </c>
      <c r="BH49" s="81">
        <f>IF(BH$14&gt;=($F49+'Cohort Cost'!$D$12),0,IF($F49&gt;BH$14,0,BH$12))</f>
        <v>44080570.868664972</v>
      </c>
      <c r="BI49" s="81">
        <f>IF(BI$14&gt;=($F49+'Cohort Cost'!$D$12),0,IF($F49&gt;BI$14,0,BI$12))</f>
        <v>45383738.5835834</v>
      </c>
      <c r="BJ49" s="81">
        <f>IF(BJ$14&gt;=($F49+'Cohort Cost'!$D$12),0,IF($F49&gt;BJ$14,0,BJ$12))</f>
        <v>46725616.341726556</v>
      </c>
      <c r="BK49" s="81">
        <f>IF(BK$14&gt;=($F49+'Cohort Cost'!$D$12),0,IF($F49&gt;BK$14,0,BK$12))</f>
        <v>48107357.744626716</v>
      </c>
      <c r="BL49" s="81">
        <f>IF(BL$14&gt;=($F49+'Cohort Cost'!$D$12),0,IF($F49&gt;BL$14,0,BL$12))</f>
        <v>49530150.847866848</v>
      </c>
      <c r="BM49" s="81">
        <f>IF(BM$14&gt;=($F49+'Cohort Cost'!$D$12),0,IF($F49&gt;BM$14,0,BM$12))</f>
        <v>50995219.191622213</v>
      </c>
      <c r="BN49" s="81">
        <f>IF(BN$14&gt;=($F49+'Cohort Cost'!$D$12),0,IF($F49&gt;BN$14,0,BN$12))</f>
        <v>0</v>
      </c>
    </row>
    <row r="50" spans="3:77" x14ac:dyDescent="0.35">
      <c r="C50" t="s">
        <v>115</v>
      </c>
      <c r="D50">
        <f t="shared" si="14"/>
        <v>59</v>
      </c>
      <c r="E50">
        <f t="shared" si="14"/>
        <v>60</v>
      </c>
      <c r="F50" s="87">
        <f t="shared" si="14"/>
        <v>36</v>
      </c>
      <c r="G50" s="81">
        <f t="shared" si="13"/>
        <v>0</v>
      </c>
      <c r="H50" s="81">
        <f t="shared" si="13"/>
        <v>0</v>
      </c>
      <c r="I50" s="81">
        <f t="shared" si="13"/>
        <v>0</v>
      </c>
      <c r="J50" s="81">
        <f t="shared" si="13"/>
        <v>0</v>
      </c>
      <c r="K50" s="81">
        <f t="shared" si="13"/>
        <v>0</v>
      </c>
      <c r="L50" s="81">
        <f t="shared" si="13"/>
        <v>0</v>
      </c>
      <c r="M50" s="81">
        <f t="shared" si="13"/>
        <v>0</v>
      </c>
      <c r="N50" s="81">
        <f t="shared" si="13"/>
        <v>0</v>
      </c>
      <c r="O50" s="81">
        <f>IF(O$14&gt;=($F50+'Cohort Cost'!$D$12),0,IF($F50&gt;O$14,0,O$12))</f>
        <v>0</v>
      </c>
      <c r="P50" s="81">
        <f>IF(P$14&gt;=($F50+'Cohort Cost'!$D$12),0,IF($F50&gt;P$14,0,P$12))</f>
        <v>0</v>
      </c>
      <c r="Q50" s="81">
        <f>IF(Q$14&gt;=($F50+'Cohort Cost'!$D$12),0,IF($F50&gt;Q$14,0,Q$12))</f>
        <v>0</v>
      </c>
      <c r="R50" s="81">
        <f>IF(R$14&gt;=($F50+'Cohort Cost'!$D$12),0,IF($F50&gt;R$14,0,R$12))</f>
        <v>0</v>
      </c>
      <c r="S50" s="81">
        <f>IF(S$14&gt;=($F50+'Cohort Cost'!$D$12),0,IF($F50&gt;S$14,0,S$12))</f>
        <v>0</v>
      </c>
      <c r="T50" s="81">
        <f>IF(T$14&gt;=($F50+'Cohort Cost'!$D$12),0,IF($F50&gt;T$14,0,T$12))</f>
        <v>0</v>
      </c>
      <c r="U50" s="81">
        <f>IF(U$14&gt;=($F50+'Cohort Cost'!$D$12),0,IF($F50&gt;U$14,0,U$12))</f>
        <v>0</v>
      </c>
      <c r="V50" s="81">
        <f>IF(V$14&gt;=($F50+'Cohort Cost'!$D$12),0,IF($F50&gt;V$14,0,V$12))</f>
        <v>0</v>
      </c>
      <c r="W50" s="81">
        <f>IF(W$14&gt;=($F50+'Cohort Cost'!$D$12),0,IF($F50&gt;W$14,0,W$12))</f>
        <v>0</v>
      </c>
      <c r="X50" s="81">
        <f>IF(X$14&gt;=($F50+'Cohort Cost'!$D$12),0,IF($F50&gt;X$14,0,X$12))</f>
        <v>0</v>
      </c>
      <c r="Y50" s="81">
        <f>IF(Y$14&gt;=($F50+'Cohort Cost'!$D$12),0,IF($F50&gt;Y$14,0,Y$12))</f>
        <v>0</v>
      </c>
      <c r="Z50" s="81">
        <f>IF(Z$14&gt;=($F50+'Cohort Cost'!$D$12),0,IF($F50&gt;Z$14,0,Z$12))</f>
        <v>0</v>
      </c>
      <c r="AA50" s="81">
        <f>IF(AA$14&gt;=($F50+'Cohort Cost'!$D$12),0,IF($F50&gt;AA$14,0,AA$12))</f>
        <v>0</v>
      </c>
      <c r="AB50" s="81">
        <f>IF(AB$14&gt;=($F50+'Cohort Cost'!$D$12),0,IF($F50&gt;AB$14,0,AB$12))</f>
        <v>0</v>
      </c>
      <c r="AC50" s="81">
        <f>IF(AC$14&gt;=($F50+'Cohort Cost'!$D$12),0,IF($F50&gt;AC$14,0,AC$12))</f>
        <v>0</v>
      </c>
      <c r="AD50" s="81">
        <f>IF(AD$14&gt;=($F50+'Cohort Cost'!$D$12),0,IF($F50&gt;AD$14,0,AD$12))</f>
        <v>0</v>
      </c>
      <c r="AE50" s="81">
        <f>IF(AE$14&gt;=($F50+'Cohort Cost'!$D$12),0,IF($F50&gt;AE$14,0,AE$12))</f>
        <v>0</v>
      </c>
      <c r="AF50" s="81">
        <f>IF(AF$14&gt;=($F50+'Cohort Cost'!$D$12),0,IF($F50&gt;AF$14,0,AF$12))</f>
        <v>0</v>
      </c>
      <c r="AG50" s="81">
        <f>IF(AG$14&gt;=($F50+'Cohort Cost'!$D$12),0,IF($F50&gt;AG$14,0,AG$12))</f>
        <v>0</v>
      </c>
      <c r="AH50" s="81">
        <f>IF(AH$14&gt;=($F50+'Cohort Cost'!$D$12),0,IF($F50&gt;AH$14,0,AH$12))</f>
        <v>0</v>
      </c>
      <c r="AI50" s="81">
        <f>IF(AI$14&gt;=($F50+'Cohort Cost'!$D$12),0,IF($F50&gt;AI$14,0,AI$12))</f>
        <v>0</v>
      </c>
      <c r="AJ50" s="81">
        <f>IF(AJ$14&gt;=($F50+'Cohort Cost'!$D$12),0,IF($F50&gt;AJ$14,0,AJ$12))</f>
        <v>0</v>
      </c>
      <c r="AK50" s="81">
        <f>IF(AK$14&gt;=($F50+'Cohort Cost'!$D$12),0,IF($F50&gt;AK$14,0,AK$12))</f>
        <v>0</v>
      </c>
      <c r="AL50" s="81">
        <f>IF(AL$14&gt;=($F50+'Cohort Cost'!$D$12),0,IF($F50&gt;AL$14,0,AL$12))</f>
        <v>0</v>
      </c>
      <c r="AM50" s="81">
        <f>IF(AM$14&gt;=($F50+'Cohort Cost'!$D$12),0,IF($F50&gt;AM$14,0,AM$12))</f>
        <v>0</v>
      </c>
      <c r="AN50" s="81">
        <f>IF(AN$14&gt;=($F50+'Cohort Cost'!$D$12),0,IF($F50&gt;AN$14,0,AN$12))</f>
        <v>0</v>
      </c>
      <c r="AO50" s="81">
        <f>IF(AO$14&gt;=($F50+'Cohort Cost'!$D$12),0,IF($F50&gt;AO$14,0,AO$12))</f>
        <v>0</v>
      </c>
      <c r="AP50" s="81">
        <f>IF(AP$14&gt;=($F50+'Cohort Cost'!$D$12),0,IF($F50&gt;AP$14,0,AP$12))</f>
        <v>26109755.165799711</v>
      </c>
      <c r="AQ50" s="81">
        <f>IF(AQ$14&gt;=($F50+'Cohort Cost'!$D$12),0,IF($F50&gt;AQ$14,0,AQ$12))</f>
        <v>26879570.165100403</v>
      </c>
      <c r="AR50" s="81">
        <f>IF(AR$14&gt;=($F50+'Cohort Cost'!$D$12),0,IF($F50&gt;AR$14,0,AR$12))</f>
        <v>27672210.061266646</v>
      </c>
      <c r="AS50" s="81">
        <f>IF(AS$14&gt;=($F50+'Cohort Cost'!$D$12),0,IF($F50&gt;AS$14,0,AS$12))</f>
        <v>28488354.210142143</v>
      </c>
      <c r="AT50" s="81">
        <f>IF(AT$14&gt;=($F50+'Cohort Cost'!$D$12),0,IF($F50&gt;AT$14,0,AT$12))</f>
        <v>29328702.240424659</v>
      </c>
      <c r="AU50" s="81">
        <f>IF(AU$14&gt;=($F50+'Cohort Cost'!$D$12),0,IF($F50&gt;AU$14,0,AU$12))</f>
        <v>30193974.659695212</v>
      </c>
      <c r="AV50" s="81">
        <f>IF(AV$14&gt;=($F50+'Cohort Cost'!$D$12),0,IF($F50&gt;AV$14,0,AV$12))</f>
        <v>31084913.478585035</v>
      </c>
      <c r="AW50" s="81">
        <f>IF(AW$14&gt;=($F50+'Cohort Cost'!$D$12),0,IF($F50&gt;AW$14,0,AW$12))</f>
        <v>32002282.853623532</v>
      </c>
      <c r="AX50" s="81">
        <f>IF(AX$14&gt;=($F50+'Cohort Cost'!$D$12),0,IF($F50&gt;AX$14,0,AX$12))</f>
        <v>32946869.749326803</v>
      </c>
      <c r="AY50" s="81">
        <f>IF(AY$14&gt;=($F50+'Cohort Cost'!$D$12),0,IF($F50&gt;AY$14,0,AY$12))</f>
        <v>33919484.620103069</v>
      </c>
      <c r="AZ50" s="81">
        <f>IF(AZ$14&gt;=($F50+'Cohort Cost'!$D$12),0,IF($F50&gt;AZ$14,0,AZ$12))</f>
        <v>34920962.112568542</v>
      </c>
      <c r="BA50" s="81">
        <f>IF(BA$14&gt;=($F50+'Cohort Cost'!$D$12),0,IF($F50&gt;BA$14,0,BA$12))</f>
        <v>35952161.788885236</v>
      </c>
      <c r="BB50" s="81">
        <f>IF(BB$14&gt;=($F50+'Cohort Cost'!$D$12),0,IF($F50&gt;BB$14,0,BB$12))</f>
        <v>37013968.871750221</v>
      </c>
      <c r="BC50" s="81">
        <f>IF(BC$14&gt;=($F50+'Cohort Cost'!$D$12),0,IF($F50&gt;BC$14,0,BC$12))</f>
        <v>38107295.011685118</v>
      </c>
      <c r="BD50" s="81">
        <f>IF(BD$14&gt;=($F50+'Cohort Cost'!$D$12),0,IF($F50&gt;BD$14,0,BD$12))</f>
        <v>39233079.077293716</v>
      </c>
      <c r="BE50" s="81">
        <f>IF(BE$14&gt;=($F50+'Cohort Cost'!$D$12),0,IF($F50&gt;BE$14,0,BE$12))</f>
        <v>40392287.969175734</v>
      </c>
      <c r="BF50" s="81">
        <f>IF(BF$14&gt;=($F50+'Cohort Cost'!$D$12),0,IF($F50&gt;BF$14,0,BF$12))</f>
        <v>41585917.458205469</v>
      </c>
      <c r="BG50" s="81">
        <f>IF(BG$14&gt;=($F50+'Cohort Cost'!$D$12),0,IF($F50&gt;BG$14,0,BG$12))</f>
        <v>42814993.048905194</v>
      </c>
      <c r="BH50" s="81">
        <f>IF(BH$14&gt;=($F50+'Cohort Cost'!$D$12),0,IF($F50&gt;BH$14,0,BH$12))</f>
        <v>44080570.868664972</v>
      </c>
      <c r="BI50" s="81">
        <f>IF(BI$14&gt;=($F50+'Cohort Cost'!$D$12),0,IF($F50&gt;BI$14,0,BI$12))</f>
        <v>45383738.5835834</v>
      </c>
      <c r="BJ50" s="81">
        <f>IF(BJ$14&gt;=($F50+'Cohort Cost'!$D$12),0,IF($F50&gt;BJ$14,0,BJ$12))</f>
        <v>46725616.341726556</v>
      </c>
      <c r="BK50" s="81">
        <f>IF(BK$14&gt;=($F50+'Cohort Cost'!$D$12),0,IF($F50&gt;BK$14,0,BK$12))</f>
        <v>48107357.744626716</v>
      </c>
      <c r="BL50" s="81">
        <f>IF(BL$14&gt;=($F50+'Cohort Cost'!$D$12),0,IF($F50&gt;BL$14,0,BL$12))</f>
        <v>49530150.847866848</v>
      </c>
      <c r="BM50" s="81">
        <f>IF(BM$14&gt;=($F50+'Cohort Cost'!$D$12),0,IF($F50&gt;BM$14,0,BM$12))</f>
        <v>50995219.191622213</v>
      </c>
      <c r="BN50" s="81">
        <f>IF(BN$14&gt;=($F50+'Cohort Cost'!$D$12),0,IF($F50&gt;BN$14,0,BN$12))</f>
        <v>52503822.862056628</v>
      </c>
    </row>
    <row r="51" spans="3:77" x14ac:dyDescent="0.35">
      <c r="C51" t="s">
        <v>116</v>
      </c>
      <c r="D51">
        <f t="shared" si="14"/>
        <v>60</v>
      </c>
      <c r="E51">
        <f t="shared" si="14"/>
        <v>61</v>
      </c>
      <c r="F51" s="87">
        <f t="shared" si="14"/>
        <v>37</v>
      </c>
      <c r="G51" s="81">
        <f t="shared" si="13"/>
        <v>0</v>
      </c>
      <c r="H51" s="81">
        <f t="shared" si="13"/>
        <v>0</v>
      </c>
      <c r="I51" s="81">
        <f t="shared" si="13"/>
        <v>0</v>
      </c>
      <c r="J51" s="81">
        <f t="shared" si="13"/>
        <v>0</v>
      </c>
      <c r="K51" s="81">
        <f t="shared" si="13"/>
        <v>0</v>
      </c>
      <c r="L51" s="81">
        <f t="shared" si="13"/>
        <v>0</v>
      </c>
      <c r="M51" s="81">
        <f t="shared" si="13"/>
        <v>0</v>
      </c>
      <c r="N51" s="81">
        <f t="shared" si="13"/>
        <v>0</v>
      </c>
      <c r="O51" s="81">
        <f>IF(O$14&gt;=($F51+'Cohort Cost'!$D$12),0,IF($F51&gt;O$14,0,O$12))</f>
        <v>0</v>
      </c>
      <c r="P51" s="81">
        <f>IF(P$14&gt;=($F51+'Cohort Cost'!$D$12),0,IF($F51&gt;P$14,0,P$12))</f>
        <v>0</v>
      </c>
      <c r="Q51" s="81">
        <f>IF(Q$14&gt;=($F51+'Cohort Cost'!$D$12),0,IF($F51&gt;Q$14,0,Q$12))</f>
        <v>0</v>
      </c>
      <c r="R51" s="81">
        <f>IF(R$14&gt;=($F51+'Cohort Cost'!$D$12),0,IF($F51&gt;R$14,0,R$12))</f>
        <v>0</v>
      </c>
      <c r="S51" s="81">
        <f>IF(S$14&gt;=($F51+'Cohort Cost'!$D$12),0,IF($F51&gt;S$14,0,S$12))</f>
        <v>0</v>
      </c>
      <c r="T51" s="81">
        <f>IF(T$14&gt;=($F51+'Cohort Cost'!$D$12),0,IF($F51&gt;T$14,0,T$12))</f>
        <v>0</v>
      </c>
      <c r="U51" s="81">
        <f>IF(U$14&gt;=($F51+'Cohort Cost'!$D$12),0,IF($F51&gt;U$14,0,U$12))</f>
        <v>0</v>
      </c>
      <c r="V51" s="81">
        <f>IF(V$14&gt;=($F51+'Cohort Cost'!$D$12),0,IF($F51&gt;V$14,0,V$12))</f>
        <v>0</v>
      </c>
      <c r="W51" s="81">
        <f>IF(W$14&gt;=($F51+'Cohort Cost'!$D$12),0,IF($F51&gt;W$14,0,W$12))</f>
        <v>0</v>
      </c>
      <c r="X51" s="81">
        <f>IF(X$14&gt;=($F51+'Cohort Cost'!$D$12),0,IF($F51&gt;X$14,0,X$12))</f>
        <v>0</v>
      </c>
      <c r="Y51" s="81">
        <f>IF(Y$14&gt;=($F51+'Cohort Cost'!$D$12),0,IF($F51&gt;Y$14,0,Y$12))</f>
        <v>0</v>
      </c>
      <c r="Z51" s="81">
        <f>IF(Z$14&gt;=($F51+'Cohort Cost'!$D$12),0,IF($F51&gt;Z$14,0,Z$12))</f>
        <v>0</v>
      </c>
      <c r="AA51" s="81">
        <f>IF(AA$14&gt;=($F51+'Cohort Cost'!$D$12),0,IF($F51&gt;AA$14,0,AA$12))</f>
        <v>0</v>
      </c>
      <c r="AB51" s="81">
        <f>IF(AB$14&gt;=($F51+'Cohort Cost'!$D$12),0,IF($F51&gt;AB$14,0,AB$12))</f>
        <v>0</v>
      </c>
      <c r="AC51" s="81">
        <f>IF(AC$14&gt;=($F51+'Cohort Cost'!$D$12),0,IF($F51&gt;AC$14,0,AC$12))</f>
        <v>0</v>
      </c>
      <c r="AD51" s="81">
        <f>IF(AD$14&gt;=($F51+'Cohort Cost'!$D$12),0,IF($F51&gt;AD$14,0,AD$12))</f>
        <v>0</v>
      </c>
      <c r="AE51" s="81">
        <f>IF(AE$14&gt;=($F51+'Cohort Cost'!$D$12),0,IF($F51&gt;AE$14,0,AE$12))</f>
        <v>0</v>
      </c>
      <c r="AF51" s="81">
        <f>IF(AF$14&gt;=($F51+'Cohort Cost'!$D$12),0,IF($F51&gt;AF$14,0,AF$12))</f>
        <v>0</v>
      </c>
      <c r="AG51" s="81">
        <f>IF(AG$14&gt;=($F51+'Cohort Cost'!$D$12),0,IF($F51&gt;AG$14,0,AG$12))</f>
        <v>0</v>
      </c>
      <c r="AH51" s="81">
        <f>IF(AH$14&gt;=($F51+'Cohort Cost'!$D$12),0,IF($F51&gt;AH$14,0,AH$12))</f>
        <v>0</v>
      </c>
      <c r="AI51" s="81">
        <f>IF(AI$14&gt;=($F51+'Cohort Cost'!$D$12),0,IF($F51&gt;AI$14,0,AI$12))</f>
        <v>0</v>
      </c>
      <c r="AJ51" s="81">
        <f>IF(AJ$14&gt;=($F51+'Cohort Cost'!$D$12),0,IF($F51&gt;AJ$14,0,AJ$12))</f>
        <v>0</v>
      </c>
      <c r="AK51" s="81">
        <f>IF(AK$14&gt;=($F51+'Cohort Cost'!$D$12),0,IF($F51&gt;AK$14,0,AK$12))</f>
        <v>0</v>
      </c>
      <c r="AL51" s="81">
        <f>IF(AL$14&gt;=($F51+'Cohort Cost'!$D$12),0,IF($F51&gt;AL$14,0,AL$12))</f>
        <v>0</v>
      </c>
      <c r="AM51" s="81">
        <f>IF(AM$14&gt;=($F51+'Cohort Cost'!$D$12),0,IF($F51&gt;AM$14,0,AM$12))</f>
        <v>0</v>
      </c>
      <c r="AN51" s="81">
        <f>IF(AN$14&gt;=($F51+'Cohort Cost'!$D$12),0,IF($F51&gt;AN$14,0,AN$12))</f>
        <v>0</v>
      </c>
      <c r="AO51" s="81">
        <f>IF(AO$14&gt;=($F51+'Cohort Cost'!$D$12),0,IF($F51&gt;AO$14,0,AO$12))</f>
        <v>0</v>
      </c>
      <c r="AP51" s="81">
        <f>IF(AP$14&gt;=($F51+'Cohort Cost'!$D$12),0,IF($F51&gt;AP$14,0,AP$12))</f>
        <v>0</v>
      </c>
      <c r="AQ51" s="81">
        <f>IF(AQ$14&gt;=($F51+'Cohort Cost'!$D$12),0,IF($F51&gt;AQ$14,0,AQ$12))</f>
        <v>26879570.165100403</v>
      </c>
      <c r="AR51" s="81">
        <f>IF(AR$14&gt;=($F51+'Cohort Cost'!$D$12),0,IF($F51&gt;AR$14,0,AR$12))</f>
        <v>27672210.061266646</v>
      </c>
      <c r="AS51" s="81">
        <f>IF(AS$14&gt;=($F51+'Cohort Cost'!$D$12),0,IF($F51&gt;AS$14,0,AS$12))</f>
        <v>28488354.210142143</v>
      </c>
      <c r="AT51" s="81">
        <f>IF(AT$14&gt;=($F51+'Cohort Cost'!$D$12),0,IF($F51&gt;AT$14,0,AT$12))</f>
        <v>29328702.240424659</v>
      </c>
      <c r="AU51" s="81">
        <f>IF(AU$14&gt;=($F51+'Cohort Cost'!$D$12),0,IF($F51&gt;AU$14,0,AU$12))</f>
        <v>30193974.659695212</v>
      </c>
      <c r="AV51" s="81">
        <f>IF(AV$14&gt;=($F51+'Cohort Cost'!$D$12),0,IF($F51&gt;AV$14,0,AV$12))</f>
        <v>31084913.478585035</v>
      </c>
      <c r="AW51" s="81">
        <f>IF(AW$14&gt;=($F51+'Cohort Cost'!$D$12),0,IF($F51&gt;AW$14,0,AW$12))</f>
        <v>32002282.853623532</v>
      </c>
      <c r="AX51" s="81">
        <f>IF(AX$14&gt;=($F51+'Cohort Cost'!$D$12),0,IF($F51&gt;AX$14,0,AX$12))</f>
        <v>32946869.749326803</v>
      </c>
      <c r="AY51" s="81">
        <f>IF(AY$14&gt;=($F51+'Cohort Cost'!$D$12),0,IF($F51&gt;AY$14,0,AY$12))</f>
        <v>33919484.620103069</v>
      </c>
      <c r="AZ51" s="81">
        <f>IF(AZ$14&gt;=($F51+'Cohort Cost'!$D$12),0,IF($F51&gt;AZ$14,0,AZ$12))</f>
        <v>34920962.112568542</v>
      </c>
      <c r="BA51" s="81">
        <f>IF(BA$14&gt;=($F51+'Cohort Cost'!$D$12),0,IF($F51&gt;BA$14,0,BA$12))</f>
        <v>35952161.788885236</v>
      </c>
      <c r="BB51" s="81">
        <f>IF(BB$14&gt;=($F51+'Cohort Cost'!$D$12),0,IF($F51&gt;BB$14,0,BB$12))</f>
        <v>37013968.871750221</v>
      </c>
      <c r="BC51" s="81">
        <f>IF(BC$14&gt;=($F51+'Cohort Cost'!$D$12),0,IF($F51&gt;BC$14,0,BC$12))</f>
        <v>38107295.011685118</v>
      </c>
      <c r="BD51" s="81">
        <f>IF(BD$14&gt;=($F51+'Cohort Cost'!$D$12),0,IF($F51&gt;BD$14,0,BD$12))</f>
        <v>39233079.077293716</v>
      </c>
      <c r="BE51" s="81">
        <f>IF(BE$14&gt;=($F51+'Cohort Cost'!$D$12),0,IF($F51&gt;BE$14,0,BE$12))</f>
        <v>40392287.969175734</v>
      </c>
      <c r="BF51" s="81">
        <f>IF(BF$14&gt;=($F51+'Cohort Cost'!$D$12),0,IF($F51&gt;BF$14,0,BF$12))</f>
        <v>41585917.458205469</v>
      </c>
      <c r="BG51" s="81">
        <f>IF(BG$14&gt;=($F51+'Cohort Cost'!$D$12),0,IF($F51&gt;BG$14,0,BG$12))</f>
        <v>42814993.048905194</v>
      </c>
      <c r="BH51" s="81">
        <f>IF(BH$14&gt;=($F51+'Cohort Cost'!$D$12),0,IF($F51&gt;BH$14,0,BH$12))</f>
        <v>44080570.868664972</v>
      </c>
      <c r="BI51" s="81">
        <f>IF(BI$14&gt;=($F51+'Cohort Cost'!$D$12),0,IF($F51&gt;BI$14,0,BI$12))</f>
        <v>45383738.5835834</v>
      </c>
      <c r="BJ51" s="81">
        <f>IF(BJ$14&gt;=($F51+'Cohort Cost'!$D$12),0,IF($F51&gt;BJ$14,0,BJ$12))</f>
        <v>46725616.341726556</v>
      </c>
      <c r="BK51" s="81">
        <f>IF(BK$14&gt;=($F51+'Cohort Cost'!$D$12),0,IF($F51&gt;BK$14,0,BK$12))</f>
        <v>48107357.744626716</v>
      </c>
      <c r="BL51" s="81">
        <f>IF(BL$14&gt;=($F51+'Cohort Cost'!$D$12),0,IF($F51&gt;BL$14,0,BL$12))</f>
        <v>49530150.847866848</v>
      </c>
      <c r="BM51" s="81">
        <f>IF(BM$14&gt;=($F51+'Cohort Cost'!$D$12),0,IF($F51&gt;BM$14,0,BM$12))</f>
        <v>50995219.191622213</v>
      </c>
      <c r="BN51" s="81">
        <f>IF(BN$14&gt;=($F51+'Cohort Cost'!$D$12),0,IF($F51&gt;BN$14,0,BN$12))</f>
        <v>52503822.862056628</v>
      </c>
    </row>
    <row r="52" spans="3:77" x14ac:dyDescent="0.35">
      <c r="C52" t="s">
        <v>117</v>
      </c>
      <c r="D52">
        <f t="shared" si="14"/>
        <v>61</v>
      </c>
      <c r="E52">
        <f t="shared" si="14"/>
        <v>62</v>
      </c>
      <c r="F52" s="87">
        <f t="shared" si="14"/>
        <v>38</v>
      </c>
      <c r="G52" s="81">
        <f t="shared" ref="G52:N67" si="15">IF(G$14&gt;=($F52+30),0,IF($F52&gt;G$14,0,G$12))</f>
        <v>0</v>
      </c>
      <c r="H52" s="81">
        <f t="shared" si="15"/>
        <v>0</v>
      </c>
      <c r="I52" s="81">
        <f t="shared" si="15"/>
        <v>0</v>
      </c>
      <c r="J52" s="81">
        <f t="shared" si="15"/>
        <v>0</v>
      </c>
      <c r="K52" s="81">
        <f t="shared" si="15"/>
        <v>0</v>
      </c>
      <c r="L52" s="81">
        <f t="shared" si="15"/>
        <v>0</v>
      </c>
      <c r="M52" s="81">
        <f t="shared" si="15"/>
        <v>0</v>
      </c>
      <c r="N52" s="81">
        <f t="shared" si="15"/>
        <v>0</v>
      </c>
      <c r="O52" s="81">
        <f>IF(O$14&gt;=($F52+'Cohort Cost'!$D$12),0,IF($F52&gt;O$14,0,O$12))</f>
        <v>0</v>
      </c>
      <c r="P52" s="81">
        <f>IF(P$14&gt;=($F52+'Cohort Cost'!$D$12),0,IF($F52&gt;P$14,0,P$12))</f>
        <v>0</v>
      </c>
      <c r="Q52" s="81">
        <f>IF(Q$14&gt;=($F52+'Cohort Cost'!$D$12),0,IF($F52&gt;Q$14,0,Q$12))</f>
        <v>0</v>
      </c>
      <c r="R52" s="81">
        <f>IF(R$14&gt;=($F52+'Cohort Cost'!$D$12),0,IF($F52&gt;R$14,0,R$12))</f>
        <v>0</v>
      </c>
      <c r="S52" s="81">
        <f>IF(S$14&gt;=($F52+'Cohort Cost'!$D$12),0,IF($F52&gt;S$14,0,S$12))</f>
        <v>0</v>
      </c>
      <c r="T52" s="81">
        <f>IF(T$14&gt;=($F52+'Cohort Cost'!$D$12),0,IF($F52&gt;T$14,0,T$12))</f>
        <v>0</v>
      </c>
      <c r="U52" s="81">
        <f>IF(U$14&gt;=($F52+'Cohort Cost'!$D$12),0,IF($F52&gt;U$14,0,U$12))</f>
        <v>0</v>
      </c>
      <c r="V52" s="81">
        <f>IF(V$14&gt;=($F52+'Cohort Cost'!$D$12),0,IF($F52&gt;V$14,0,V$12))</f>
        <v>0</v>
      </c>
      <c r="W52" s="81">
        <f>IF(W$14&gt;=($F52+'Cohort Cost'!$D$12),0,IF($F52&gt;W$14,0,W$12))</f>
        <v>0</v>
      </c>
      <c r="X52" s="81">
        <f>IF(X$14&gt;=($F52+'Cohort Cost'!$D$12),0,IF($F52&gt;X$14,0,X$12))</f>
        <v>0</v>
      </c>
      <c r="Y52" s="81">
        <f>IF(Y$14&gt;=($F52+'Cohort Cost'!$D$12),0,IF($F52&gt;Y$14,0,Y$12))</f>
        <v>0</v>
      </c>
      <c r="Z52" s="81">
        <f>IF(Z$14&gt;=($F52+'Cohort Cost'!$D$12),0,IF($F52&gt;Z$14,0,Z$12))</f>
        <v>0</v>
      </c>
      <c r="AA52" s="81">
        <f>IF(AA$14&gt;=($F52+'Cohort Cost'!$D$12),0,IF($F52&gt;AA$14,0,AA$12))</f>
        <v>0</v>
      </c>
      <c r="AB52" s="81">
        <f>IF(AB$14&gt;=($F52+'Cohort Cost'!$D$12),0,IF($F52&gt;AB$14,0,AB$12))</f>
        <v>0</v>
      </c>
      <c r="AC52" s="81">
        <f>IF(AC$14&gt;=($F52+'Cohort Cost'!$D$12),0,IF($F52&gt;AC$14,0,AC$12))</f>
        <v>0</v>
      </c>
      <c r="AD52" s="81">
        <f>IF(AD$14&gt;=($F52+'Cohort Cost'!$D$12),0,IF($F52&gt;AD$14,0,AD$12))</f>
        <v>0</v>
      </c>
      <c r="AE52" s="81">
        <f>IF(AE$14&gt;=($F52+'Cohort Cost'!$D$12),0,IF($F52&gt;AE$14,0,AE$12))</f>
        <v>0</v>
      </c>
      <c r="AF52" s="81">
        <f>IF(AF$14&gt;=($F52+'Cohort Cost'!$D$12),0,IF($F52&gt;AF$14,0,AF$12))</f>
        <v>0</v>
      </c>
      <c r="AG52" s="81">
        <f>IF(AG$14&gt;=($F52+'Cohort Cost'!$D$12),0,IF($F52&gt;AG$14,0,AG$12))</f>
        <v>0</v>
      </c>
      <c r="AH52" s="81">
        <f>IF(AH$14&gt;=($F52+'Cohort Cost'!$D$12),0,IF($F52&gt;AH$14,0,AH$12))</f>
        <v>0</v>
      </c>
      <c r="AI52" s="81">
        <f>IF(AI$14&gt;=($F52+'Cohort Cost'!$D$12),0,IF($F52&gt;AI$14,0,AI$12))</f>
        <v>0</v>
      </c>
      <c r="AJ52" s="81">
        <f>IF(AJ$14&gt;=($F52+'Cohort Cost'!$D$12),0,IF($F52&gt;AJ$14,0,AJ$12))</f>
        <v>0</v>
      </c>
      <c r="AK52" s="81">
        <f>IF(AK$14&gt;=($F52+'Cohort Cost'!$D$12),0,IF($F52&gt;AK$14,0,AK$12))</f>
        <v>0</v>
      </c>
      <c r="AL52" s="81">
        <f>IF(AL$14&gt;=($F52+'Cohort Cost'!$D$12),0,IF($F52&gt;AL$14,0,AL$12))</f>
        <v>0</v>
      </c>
      <c r="AM52" s="81">
        <f>IF(AM$14&gt;=($F52+'Cohort Cost'!$D$12),0,IF($F52&gt;AM$14,0,AM$12))</f>
        <v>0</v>
      </c>
      <c r="AN52" s="81">
        <f>IF(AN$14&gt;=($F52+'Cohort Cost'!$D$12),0,IF($F52&gt;AN$14,0,AN$12))</f>
        <v>0</v>
      </c>
      <c r="AO52" s="81">
        <f>IF(AO$14&gt;=($F52+'Cohort Cost'!$D$12),0,IF($F52&gt;AO$14,0,AO$12))</f>
        <v>0</v>
      </c>
      <c r="AP52" s="81">
        <f>IF(AP$14&gt;=($F52+'Cohort Cost'!$D$12),0,IF($F52&gt;AP$14,0,AP$12))</f>
        <v>0</v>
      </c>
      <c r="AQ52" s="81">
        <f>IF(AQ$14&gt;=($F52+'Cohort Cost'!$D$12),0,IF($F52&gt;AQ$14,0,AQ$12))</f>
        <v>0</v>
      </c>
      <c r="AR52" s="81">
        <f>IF(AR$14&gt;=($F52+'Cohort Cost'!$D$12),0,IF($F52&gt;AR$14,0,AR$12))</f>
        <v>27672210.061266646</v>
      </c>
      <c r="AS52" s="81">
        <f>IF(AS$14&gt;=($F52+'Cohort Cost'!$D$12),0,IF($F52&gt;AS$14,0,AS$12))</f>
        <v>28488354.210142143</v>
      </c>
      <c r="AT52" s="81">
        <f>IF(AT$14&gt;=($F52+'Cohort Cost'!$D$12),0,IF($F52&gt;AT$14,0,AT$12))</f>
        <v>29328702.240424659</v>
      </c>
      <c r="AU52" s="81">
        <f>IF(AU$14&gt;=($F52+'Cohort Cost'!$D$12),0,IF($F52&gt;AU$14,0,AU$12))</f>
        <v>30193974.659695212</v>
      </c>
      <c r="AV52" s="81">
        <f>IF(AV$14&gt;=($F52+'Cohort Cost'!$D$12),0,IF($F52&gt;AV$14,0,AV$12))</f>
        <v>31084913.478585035</v>
      </c>
      <c r="AW52" s="81">
        <f>IF(AW$14&gt;=($F52+'Cohort Cost'!$D$12),0,IF($F52&gt;AW$14,0,AW$12))</f>
        <v>32002282.853623532</v>
      </c>
      <c r="AX52" s="81">
        <f>IF(AX$14&gt;=($F52+'Cohort Cost'!$D$12),0,IF($F52&gt;AX$14,0,AX$12))</f>
        <v>32946869.749326803</v>
      </c>
      <c r="AY52" s="81">
        <f>IF(AY$14&gt;=($F52+'Cohort Cost'!$D$12),0,IF($F52&gt;AY$14,0,AY$12))</f>
        <v>33919484.620103069</v>
      </c>
      <c r="AZ52" s="81">
        <f>IF(AZ$14&gt;=($F52+'Cohort Cost'!$D$12),0,IF($F52&gt;AZ$14,0,AZ$12))</f>
        <v>34920962.112568542</v>
      </c>
      <c r="BA52" s="81">
        <f>IF(BA$14&gt;=($F52+'Cohort Cost'!$D$12),0,IF($F52&gt;BA$14,0,BA$12))</f>
        <v>35952161.788885236</v>
      </c>
      <c r="BB52" s="81">
        <f>IF(BB$14&gt;=($F52+'Cohort Cost'!$D$12),0,IF($F52&gt;BB$14,0,BB$12))</f>
        <v>37013968.871750221</v>
      </c>
      <c r="BC52" s="81">
        <f>IF(BC$14&gt;=($F52+'Cohort Cost'!$D$12),0,IF($F52&gt;BC$14,0,BC$12))</f>
        <v>38107295.011685118</v>
      </c>
      <c r="BD52" s="81">
        <f>IF(BD$14&gt;=($F52+'Cohort Cost'!$D$12),0,IF($F52&gt;BD$14,0,BD$12))</f>
        <v>39233079.077293716</v>
      </c>
      <c r="BE52" s="81">
        <f>IF(BE$14&gt;=($F52+'Cohort Cost'!$D$12),0,IF($F52&gt;BE$14,0,BE$12))</f>
        <v>40392287.969175734</v>
      </c>
      <c r="BF52" s="81">
        <f>IF(BF$14&gt;=($F52+'Cohort Cost'!$D$12),0,IF($F52&gt;BF$14,0,BF$12))</f>
        <v>41585917.458205469</v>
      </c>
      <c r="BG52" s="81">
        <f>IF(BG$14&gt;=($F52+'Cohort Cost'!$D$12),0,IF($F52&gt;BG$14,0,BG$12))</f>
        <v>42814993.048905194</v>
      </c>
      <c r="BH52" s="81">
        <f>IF(BH$14&gt;=($F52+'Cohort Cost'!$D$12),0,IF($F52&gt;BH$14,0,BH$12))</f>
        <v>44080570.868664972</v>
      </c>
      <c r="BI52" s="81">
        <f>IF(BI$14&gt;=($F52+'Cohort Cost'!$D$12),0,IF($F52&gt;BI$14,0,BI$12))</f>
        <v>45383738.5835834</v>
      </c>
      <c r="BJ52" s="81">
        <f>IF(BJ$14&gt;=($F52+'Cohort Cost'!$D$12),0,IF($F52&gt;BJ$14,0,BJ$12))</f>
        <v>46725616.341726556</v>
      </c>
      <c r="BK52" s="81">
        <f>IF(BK$14&gt;=($F52+'Cohort Cost'!$D$12),0,IF($F52&gt;BK$14,0,BK$12))</f>
        <v>48107357.744626716</v>
      </c>
      <c r="BL52" s="81">
        <f>IF(BL$14&gt;=($F52+'Cohort Cost'!$D$12),0,IF($F52&gt;BL$14,0,BL$12))</f>
        <v>49530150.847866848</v>
      </c>
      <c r="BM52" s="81">
        <f>IF(BM$14&gt;=($F52+'Cohort Cost'!$D$12),0,IF($F52&gt;BM$14,0,BM$12))</f>
        <v>50995219.191622213</v>
      </c>
      <c r="BN52" s="81">
        <f>IF(BN$14&gt;=($F52+'Cohort Cost'!$D$12),0,IF($F52&gt;BN$14,0,BN$12))</f>
        <v>52503822.862056628</v>
      </c>
    </row>
    <row r="53" spans="3:77" x14ac:dyDescent="0.35">
      <c r="C53" t="s">
        <v>118</v>
      </c>
      <c r="D53">
        <f t="shared" si="14"/>
        <v>62</v>
      </c>
      <c r="E53">
        <f t="shared" si="14"/>
        <v>63</v>
      </c>
      <c r="F53" s="87">
        <f t="shared" si="14"/>
        <v>39</v>
      </c>
      <c r="G53" s="81">
        <f t="shared" si="15"/>
        <v>0</v>
      </c>
      <c r="H53" s="81">
        <f t="shared" si="15"/>
        <v>0</v>
      </c>
      <c r="I53" s="81">
        <f t="shared" si="15"/>
        <v>0</v>
      </c>
      <c r="J53" s="81">
        <f t="shared" si="15"/>
        <v>0</v>
      </c>
      <c r="K53" s="81">
        <f t="shared" si="15"/>
        <v>0</v>
      </c>
      <c r="L53" s="81">
        <f t="shared" si="15"/>
        <v>0</v>
      </c>
      <c r="M53" s="81">
        <f t="shared" si="15"/>
        <v>0</v>
      </c>
      <c r="N53" s="81">
        <f t="shared" si="15"/>
        <v>0</v>
      </c>
      <c r="O53" s="81">
        <f>IF(O$14&gt;=($F53+'Cohort Cost'!$D$12),0,IF($F53&gt;O$14,0,O$12))</f>
        <v>0</v>
      </c>
      <c r="P53" s="81">
        <f>IF(P$14&gt;=($F53+'Cohort Cost'!$D$12),0,IF($F53&gt;P$14,0,P$12))</f>
        <v>0</v>
      </c>
      <c r="Q53" s="81">
        <f>IF(Q$14&gt;=($F53+'Cohort Cost'!$D$12),0,IF($F53&gt;Q$14,0,Q$12))</f>
        <v>0</v>
      </c>
      <c r="R53" s="81">
        <f>IF(R$14&gt;=($F53+'Cohort Cost'!$D$12),0,IF($F53&gt;R$14,0,R$12))</f>
        <v>0</v>
      </c>
      <c r="S53" s="81">
        <f>IF(S$14&gt;=($F53+'Cohort Cost'!$D$12),0,IF($F53&gt;S$14,0,S$12))</f>
        <v>0</v>
      </c>
      <c r="T53" s="81">
        <f>IF(T$14&gt;=($F53+'Cohort Cost'!$D$12),0,IF($F53&gt;T$14,0,T$12))</f>
        <v>0</v>
      </c>
      <c r="U53" s="81">
        <f>IF(U$14&gt;=($F53+'Cohort Cost'!$D$12),0,IF($F53&gt;U$14,0,U$12))</f>
        <v>0</v>
      </c>
      <c r="V53" s="81">
        <f>IF(V$14&gt;=($F53+'Cohort Cost'!$D$12),0,IF($F53&gt;V$14,0,V$12))</f>
        <v>0</v>
      </c>
      <c r="W53" s="81">
        <f>IF(W$14&gt;=($F53+'Cohort Cost'!$D$12),0,IF($F53&gt;W$14,0,W$12))</f>
        <v>0</v>
      </c>
      <c r="X53" s="81">
        <f>IF(X$14&gt;=($F53+'Cohort Cost'!$D$12),0,IF($F53&gt;X$14,0,X$12))</f>
        <v>0</v>
      </c>
      <c r="Y53" s="81">
        <f>IF(Y$14&gt;=($F53+'Cohort Cost'!$D$12),0,IF($F53&gt;Y$14,0,Y$12))</f>
        <v>0</v>
      </c>
      <c r="Z53" s="81">
        <f>IF(Z$14&gt;=($F53+'Cohort Cost'!$D$12),0,IF($F53&gt;Z$14,0,Z$12))</f>
        <v>0</v>
      </c>
      <c r="AA53" s="81">
        <f>IF(AA$14&gt;=($F53+'Cohort Cost'!$D$12),0,IF($F53&gt;AA$14,0,AA$12))</f>
        <v>0</v>
      </c>
      <c r="AB53" s="81">
        <f>IF(AB$14&gt;=($F53+'Cohort Cost'!$D$12),0,IF($F53&gt;AB$14,0,AB$12))</f>
        <v>0</v>
      </c>
      <c r="AC53" s="81">
        <f>IF(AC$14&gt;=($F53+'Cohort Cost'!$D$12),0,IF($F53&gt;AC$14,0,AC$12))</f>
        <v>0</v>
      </c>
      <c r="AD53" s="81">
        <f>IF(AD$14&gt;=($F53+'Cohort Cost'!$D$12),0,IF($F53&gt;AD$14,0,AD$12))</f>
        <v>0</v>
      </c>
      <c r="AE53" s="81">
        <f>IF(AE$14&gt;=($F53+'Cohort Cost'!$D$12),0,IF($F53&gt;AE$14,0,AE$12))</f>
        <v>0</v>
      </c>
      <c r="AF53" s="81">
        <f>IF(AF$14&gt;=($F53+'Cohort Cost'!$D$12),0,IF($F53&gt;AF$14,0,AF$12))</f>
        <v>0</v>
      </c>
      <c r="AG53" s="81">
        <f>IF(AG$14&gt;=($F53+'Cohort Cost'!$D$12),0,IF($F53&gt;AG$14,0,AG$12))</f>
        <v>0</v>
      </c>
      <c r="AH53" s="81">
        <f>IF(AH$14&gt;=($F53+'Cohort Cost'!$D$12),0,IF($F53&gt;AH$14,0,AH$12))</f>
        <v>0</v>
      </c>
      <c r="AI53" s="81">
        <f>IF(AI$14&gt;=($F53+'Cohort Cost'!$D$12),0,IF($F53&gt;AI$14,0,AI$12))</f>
        <v>0</v>
      </c>
      <c r="AJ53" s="81">
        <f>IF(AJ$14&gt;=($F53+'Cohort Cost'!$D$12),0,IF($F53&gt;AJ$14,0,AJ$12))</f>
        <v>0</v>
      </c>
      <c r="AK53" s="81">
        <f>IF(AK$14&gt;=($F53+'Cohort Cost'!$D$12),0,IF($F53&gt;AK$14,0,AK$12))</f>
        <v>0</v>
      </c>
      <c r="AL53" s="81">
        <f>IF(AL$14&gt;=($F53+'Cohort Cost'!$D$12),0,IF($F53&gt;AL$14,0,AL$12))</f>
        <v>0</v>
      </c>
      <c r="AM53" s="81">
        <f>IF(AM$14&gt;=($F53+'Cohort Cost'!$D$12),0,IF($F53&gt;AM$14,0,AM$12))</f>
        <v>0</v>
      </c>
      <c r="AN53" s="81">
        <f>IF(AN$14&gt;=($F53+'Cohort Cost'!$D$12),0,IF($F53&gt;AN$14,0,AN$12))</f>
        <v>0</v>
      </c>
      <c r="AO53" s="81">
        <f>IF(AO$14&gt;=($F53+'Cohort Cost'!$D$12),0,IF($F53&gt;AO$14,0,AO$12))</f>
        <v>0</v>
      </c>
      <c r="AP53" s="81">
        <f>IF(AP$14&gt;=($F53+'Cohort Cost'!$D$12),0,IF($F53&gt;AP$14,0,AP$12))</f>
        <v>0</v>
      </c>
      <c r="AQ53" s="81">
        <f>IF(AQ$14&gt;=($F53+'Cohort Cost'!$D$12),0,IF($F53&gt;AQ$14,0,AQ$12))</f>
        <v>0</v>
      </c>
      <c r="AR53" s="81">
        <f>IF(AR$14&gt;=($F53+'Cohort Cost'!$D$12),0,IF($F53&gt;AR$14,0,AR$12))</f>
        <v>0</v>
      </c>
      <c r="AS53" s="81">
        <f>IF(AS$14&gt;=($F53+'Cohort Cost'!$D$12),0,IF($F53&gt;AS$14,0,AS$12))</f>
        <v>28488354.210142143</v>
      </c>
      <c r="AT53" s="81">
        <f>IF(AT$14&gt;=($F53+'Cohort Cost'!$D$12),0,IF($F53&gt;AT$14,0,AT$12))</f>
        <v>29328702.240424659</v>
      </c>
      <c r="AU53" s="81">
        <f>IF(AU$14&gt;=($F53+'Cohort Cost'!$D$12),0,IF($F53&gt;AU$14,0,AU$12))</f>
        <v>30193974.659695212</v>
      </c>
      <c r="AV53" s="81">
        <f>IF(AV$14&gt;=($F53+'Cohort Cost'!$D$12),0,IF($F53&gt;AV$14,0,AV$12))</f>
        <v>31084913.478585035</v>
      </c>
      <c r="AW53" s="81">
        <f>IF(AW$14&gt;=($F53+'Cohort Cost'!$D$12),0,IF($F53&gt;AW$14,0,AW$12))</f>
        <v>32002282.853623532</v>
      </c>
      <c r="AX53" s="81">
        <f>IF(AX$14&gt;=($F53+'Cohort Cost'!$D$12),0,IF($F53&gt;AX$14,0,AX$12))</f>
        <v>32946869.749326803</v>
      </c>
      <c r="AY53" s="81">
        <f>IF(AY$14&gt;=($F53+'Cohort Cost'!$D$12),0,IF($F53&gt;AY$14,0,AY$12))</f>
        <v>33919484.620103069</v>
      </c>
      <c r="AZ53" s="81">
        <f>IF(AZ$14&gt;=($F53+'Cohort Cost'!$D$12),0,IF($F53&gt;AZ$14,0,AZ$12))</f>
        <v>34920962.112568542</v>
      </c>
      <c r="BA53" s="81">
        <f>IF(BA$14&gt;=($F53+'Cohort Cost'!$D$12),0,IF($F53&gt;BA$14,0,BA$12))</f>
        <v>35952161.788885236</v>
      </c>
      <c r="BB53" s="81">
        <f>IF(BB$14&gt;=($F53+'Cohort Cost'!$D$12),0,IF($F53&gt;BB$14,0,BB$12))</f>
        <v>37013968.871750221</v>
      </c>
      <c r="BC53" s="81">
        <f>IF(BC$14&gt;=($F53+'Cohort Cost'!$D$12),0,IF($F53&gt;BC$14,0,BC$12))</f>
        <v>38107295.011685118</v>
      </c>
      <c r="BD53" s="81">
        <f>IF(BD$14&gt;=($F53+'Cohort Cost'!$D$12),0,IF($F53&gt;BD$14,0,BD$12))</f>
        <v>39233079.077293716</v>
      </c>
      <c r="BE53" s="81">
        <f>IF(BE$14&gt;=($F53+'Cohort Cost'!$D$12),0,IF($F53&gt;BE$14,0,BE$12))</f>
        <v>40392287.969175734</v>
      </c>
      <c r="BF53" s="81">
        <f>IF(BF$14&gt;=($F53+'Cohort Cost'!$D$12),0,IF($F53&gt;BF$14,0,BF$12))</f>
        <v>41585917.458205469</v>
      </c>
      <c r="BG53" s="81">
        <f>IF(BG$14&gt;=($F53+'Cohort Cost'!$D$12),0,IF($F53&gt;BG$14,0,BG$12))</f>
        <v>42814993.048905194</v>
      </c>
      <c r="BH53" s="81">
        <f>IF(BH$14&gt;=($F53+'Cohort Cost'!$D$12),0,IF($F53&gt;BH$14,0,BH$12))</f>
        <v>44080570.868664972</v>
      </c>
      <c r="BI53" s="81">
        <f>IF(BI$14&gt;=($F53+'Cohort Cost'!$D$12),0,IF($F53&gt;BI$14,0,BI$12))</f>
        <v>45383738.5835834</v>
      </c>
      <c r="BJ53" s="81">
        <f>IF(BJ$14&gt;=($F53+'Cohort Cost'!$D$12),0,IF($F53&gt;BJ$14,0,BJ$12))</f>
        <v>46725616.341726556</v>
      </c>
      <c r="BK53" s="81">
        <f>IF(BK$14&gt;=($F53+'Cohort Cost'!$D$12),0,IF($F53&gt;BK$14,0,BK$12))</f>
        <v>48107357.744626716</v>
      </c>
      <c r="BL53" s="81">
        <f>IF(BL$14&gt;=($F53+'Cohort Cost'!$D$12),0,IF($F53&gt;BL$14,0,BL$12))</f>
        <v>49530150.847866848</v>
      </c>
      <c r="BM53" s="81">
        <f>IF(BM$14&gt;=($F53+'Cohort Cost'!$D$12),0,IF($F53&gt;BM$14,0,BM$12))</f>
        <v>50995219.191622213</v>
      </c>
      <c r="BN53" s="81">
        <f>IF(BN$14&gt;=($F53+'Cohort Cost'!$D$12),0,IF($F53&gt;BN$14,0,BN$12))</f>
        <v>52503822.862056628</v>
      </c>
    </row>
    <row r="54" spans="3:77" x14ac:dyDescent="0.35">
      <c r="C54" t="s">
        <v>119</v>
      </c>
      <c r="D54">
        <f t="shared" si="14"/>
        <v>63</v>
      </c>
      <c r="E54">
        <f t="shared" si="14"/>
        <v>64</v>
      </c>
      <c r="F54" s="87">
        <f t="shared" si="14"/>
        <v>40</v>
      </c>
      <c r="G54" s="81">
        <f t="shared" si="15"/>
        <v>0</v>
      </c>
      <c r="H54" s="81">
        <f t="shared" si="15"/>
        <v>0</v>
      </c>
      <c r="I54" s="81">
        <f t="shared" si="15"/>
        <v>0</v>
      </c>
      <c r="J54" s="81">
        <f t="shared" si="15"/>
        <v>0</v>
      </c>
      <c r="K54" s="81">
        <f t="shared" si="15"/>
        <v>0</v>
      </c>
      <c r="L54" s="81">
        <f t="shared" si="15"/>
        <v>0</v>
      </c>
      <c r="M54" s="81">
        <f t="shared" si="15"/>
        <v>0</v>
      </c>
      <c r="N54" s="81">
        <f t="shared" si="15"/>
        <v>0</v>
      </c>
      <c r="O54" s="81">
        <f>IF(O$14&gt;=($F54+'Cohort Cost'!$D$12),0,IF($F54&gt;O$14,0,O$12))</f>
        <v>0</v>
      </c>
      <c r="P54" s="81">
        <f>IF(P$14&gt;=($F54+'Cohort Cost'!$D$12),0,IF($F54&gt;P$14,0,P$12))</f>
        <v>0</v>
      </c>
      <c r="Q54" s="81">
        <f>IF(Q$14&gt;=($F54+'Cohort Cost'!$D$12),0,IF($F54&gt;Q$14,0,Q$12))</f>
        <v>0</v>
      </c>
      <c r="R54" s="81">
        <f>IF(R$14&gt;=($F54+'Cohort Cost'!$D$12),0,IF($F54&gt;R$14,0,R$12))</f>
        <v>0</v>
      </c>
      <c r="S54" s="81">
        <f>IF(S$14&gt;=($F54+'Cohort Cost'!$D$12),0,IF($F54&gt;S$14,0,S$12))</f>
        <v>0</v>
      </c>
      <c r="T54" s="81">
        <f>IF(T$14&gt;=($F54+'Cohort Cost'!$D$12),0,IF($F54&gt;T$14,0,T$12))</f>
        <v>0</v>
      </c>
      <c r="U54" s="81">
        <f>IF(U$14&gt;=($F54+'Cohort Cost'!$D$12),0,IF($F54&gt;U$14,0,U$12))</f>
        <v>0</v>
      </c>
      <c r="V54" s="81">
        <f>IF(V$14&gt;=($F54+'Cohort Cost'!$D$12),0,IF($F54&gt;V$14,0,V$12))</f>
        <v>0</v>
      </c>
      <c r="W54" s="81">
        <f>IF(W$14&gt;=($F54+'Cohort Cost'!$D$12),0,IF($F54&gt;W$14,0,W$12))</f>
        <v>0</v>
      </c>
      <c r="X54" s="81">
        <f>IF(X$14&gt;=($F54+'Cohort Cost'!$D$12),0,IF($F54&gt;X$14,0,X$12))</f>
        <v>0</v>
      </c>
      <c r="Y54" s="81">
        <f>IF(Y$14&gt;=($F54+'Cohort Cost'!$D$12),0,IF($F54&gt;Y$14,0,Y$12))</f>
        <v>0</v>
      </c>
      <c r="Z54" s="81">
        <f>IF(Z$14&gt;=($F54+'Cohort Cost'!$D$12),0,IF($F54&gt;Z$14,0,Z$12))</f>
        <v>0</v>
      </c>
      <c r="AA54" s="81">
        <f>IF(AA$14&gt;=($F54+'Cohort Cost'!$D$12),0,IF($F54&gt;AA$14,0,AA$12))</f>
        <v>0</v>
      </c>
      <c r="AB54" s="81">
        <f>IF(AB$14&gt;=($F54+'Cohort Cost'!$D$12),0,IF($F54&gt;AB$14,0,AB$12))</f>
        <v>0</v>
      </c>
      <c r="AC54" s="81">
        <f>IF(AC$14&gt;=($F54+'Cohort Cost'!$D$12),0,IF($F54&gt;AC$14,0,AC$12))</f>
        <v>0</v>
      </c>
      <c r="AD54" s="81">
        <f>IF(AD$14&gt;=($F54+'Cohort Cost'!$D$12),0,IF($F54&gt;AD$14,0,AD$12))</f>
        <v>0</v>
      </c>
      <c r="AE54" s="81">
        <f>IF(AE$14&gt;=($F54+'Cohort Cost'!$D$12),0,IF($F54&gt;AE$14,0,AE$12))</f>
        <v>0</v>
      </c>
      <c r="AF54" s="81">
        <f>IF(AF$14&gt;=($F54+'Cohort Cost'!$D$12),0,IF($F54&gt;AF$14,0,AF$12))</f>
        <v>0</v>
      </c>
      <c r="AG54" s="81">
        <f>IF(AG$14&gt;=($F54+'Cohort Cost'!$D$12),0,IF($F54&gt;AG$14,0,AG$12))</f>
        <v>0</v>
      </c>
      <c r="AH54" s="81">
        <f>IF(AH$14&gt;=($F54+'Cohort Cost'!$D$12),0,IF($F54&gt;AH$14,0,AH$12))</f>
        <v>0</v>
      </c>
      <c r="AI54" s="81">
        <f>IF(AI$14&gt;=($F54+'Cohort Cost'!$D$12),0,IF($F54&gt;AI$14,0,AI$12))</f>
        <v>0</v>
      </c>
      <c r="AJ54" s="81">
        <f>IF(AJ$14&gt;=($F54+'Cohort Cost'!$D$12),0,IF($F54&gt;AJ$14,0,AJ$12))</f>
        <v>0</v>
      </c>
      <c r="AK54" s="81">
        <f>IF(AK$14&gt;=($F54+'Cohort Cost'!$D$12),0,IF($F54&gt;AK$14,0,AK$12))</f>
        <v>0</v>
      </c>
      <c r="AL54" s="81">
        <f>IF(AL$14&gt;=($F54+'Cohort Cost'!$D$12),0,IF($F54&gt;AL$14,0,AL$12))</f>
        <v>0</v>
      </c>
      <c r="AM54" s="81">
        <f>IF(AM$14&gt;=($F54+'Cohort Cost'!$D$12),0,IF($F54&gt;AM$14,0,AM$12))</f>
        <v>0</v>
      </c>
      <c r="AN54" s="81">
        <f>IF(AN$14&gt;=($F54+'Cohort Cost'!$D$12),0,IF($F54&gt;AN$14,0,AN$12))</f>
        <v>0</v>
      </c>
      <c r="AO54" s="81">
        <f>IF(AO$14&gt;=($F54+'Cohort Cost'!$D$12),0,IF($F54&gt;AO$14,0,AO$12))</f>
        <v>0</v>
      </c>
      <c r="AP54" s="81">
        <f>IF(AP$14&gt;=($F54+'Cohort Cost'!$D$12),0,IF($F54&gt;AP$14,0,AP$12))</f>
        <v>0</v>
      </c>
      <c r="AQ54" s="81">
        <f>IF(AQ$14&gt;=($F54+'Cohort Cost'!$D$12),0,IF($F54&gt;AQ$14,0,AQ$12))</f>
        <v>0</v>
      </c>
      <c r="AR54" s="81">
        <f>IF(AR$14&gt;=($F54+'Cohort Cost'!$D$12),0,IF($F54&gt;AR$14,0,AR$12))</f>
        <v>0</v>
      </c>
      <c r="AS54" s="81">
        <f>IF(AS$14&gt;=($F54+'Cohort Cost'!$D$12),0,IF($F54&gt;AS$14,0,AS$12))</f>
        <v>0</v>
      </c>
      <c r="AT54" s="81">
        <f>IF(AT$14&gt;=($F54+'Cohort Cost'!$D$12),0,IF($F54&gt;AT$14,0,AT$12))</f>
        <v>29328702.240424659</v>
      </c>
      <c r="AU54" s="81">
        <f>IF(AU$14&gt;=($F54+'Cohort Cost'!$D$12),0,IF($F54&gt;AU$14,0,AU$12))</f>
        <v>30193974.659695212</v>
      </c>
      <c r="AV54" s="81">
        <f>IF(AV$14&gt;=($F54+'Cohort Cost'!$D$12),0,IF($F54&gt;AV$14,0,AV$12))</f>
        <v>31084913.478585035</v>
      </c>
      <c r="AW54" s="81">
        <f>IF(AW$14&gt;=($F54+'Cohort Cost'!$D$12),0,IF($F54&gt;AW$14,0,AW$12))</f>
        <v>32002282.853623532</v>
      </c>
      <c r="AX54" s="81">
        <f>IF(AX$14&gt;=($F54+'Cohort Cost'!$D$12),0,IF($F54&gt;AX$14,0,AX$12))</f>
        <v>32946869.749326803</v>
      </c>
      <c r="AY54" s="81">
        <f>IF(AY$14&gt;=($F54+'Cohort Cost'!$D$12),0,IF($F54&gt;AY$14,0,AY$12))</f>
        <v>33919484.620103069</v>
      </c>
      <c r="AZ54" s="81">
        <f>IF(AZ$14&gt;=($F54+'Cohort Cost'!$D$12),0,IF($F54&gt;AZ$14,0,AZ$12))</f>
        <v>34920962.112568542</v>
      </c>
      <c r="BA54" s="81">
        <f>IF(BA$14&gt;=($F54+'Cohort Cost'!$D$12),0,IF($F54&gt;BA$14,0,BA$12))</f>
        <v>35952161.788885236</v>
      </c>
      <c r="BB54" s="81">
        <f>IF(BB$14&gt;=($F54+'Cohort Cost'!$D$12),0,IF($F54&gt;BB$14,0,BB$12))</f>
        <v>37013968.871750221</v>
      </c>
      <c r="BC54" s="81">
        <f>IF(BC$14&gt;=($F54+'Cohort Cost'!$D$12),0,IF($F54&gt;BC$14,0,BC$12))</f>
        <v>38107295.011685118</v>
      </c>
      <c r="BD54" s="81">
        <f>IF(BD$14&gt;=($F54+'Cohort Cost'!$D$12),0,IF($F54&gt;BD$14,0,BD$12))</f>
        <v>39233079.077293716</v>
      </c>
      <c r="BE54" s="81">
        <f>IF(BE$14&gt;=($F54+'Cohort Cost'!$D$12),0,IF($F54&gt;BE$14,0,BE$12))</f>
        <v>40392287.969175734</v>
      </c>
      <c r="BF54" s="81">
        <f>IF(BF$14&gt;=($F54+'Cohort Cost'!$D$12),0,IF($F54&gt;BF$14,0,BF$12))</f>
        <v>41585917.458205469</v>
      </c>
      <c r="BG54" s="81">
        <f>IF(BG$14&gt;=($F54+'Cohort Cost'!$D$12),0,IF($F54&gt;BG$14,0,BG$12))</f>
        <v>42814993.048905194</v>
      </c>
      <c r="BH54" s="81">
        <f>IF(BH$14&gt;=($F54+'Cohort Cost'!$D$12),0,IF($F54&gt;BH$14,0,BH$12))</f>
        <v>44080570.868664972</v>
      </c>
      <c r="BI54" s="81">
        <f>IF(BI$14&gt;=($F54+'Cohort Cost'!$D$12),0,IF($F54&gt;BI$14,0,BI$12))</f>
        <v>45383738.5835834</v>
      </c>
      <c r="BJ54" s="81">
        <f>IF(BJ$14&gt;=($F54+'Cohort Cost'!$D$12),0,IF($F54&gt;BJ$14,0,BJ$12))</f>
        <v>46725616.341726556</v>
      </c>
      <c r="BK54" s="81">
        <f>IF(BK$14&gt;=($F54+'Cohort Cost'!$D$12),0,IF($F54&gt;BK$14,0,BK$12))</f>
        <v>48107357.744626716</v>
      </c>
      <c r="BL54" s="81">
        <f>IF(BL$14&gt;=($F54+'Cohort Cost'!$D$12),0,IF($F54&gt;BL$14,0,BL$12))</f>
        <v>49530150.847866848</v>
      </c>
      <c r="BM54" s="81">
        <f>IF(BM$14&gt;=($F54+'Cohort Cost'!$D$12),0,IF($F54&gt;BM$14,0,BM$12))</f>
        <v>50995219.191622213</v>
      </c>
      <c r="BN54" s="81">
        <f>IF(BN$14&gt;=($F54+'Cohort Cost'!$D$12),0,IF($F54&gt;BN$14,0,BN$12))</f>
        <v>52503822.862056628</v>
      </c>
      <c r="BO54" s="96" t="e">
        <f>#REF!</f>
        <v>#REF!</v>
      </c>
    </row>
    <row r="55" spans="3:77" x14ac:dyDescent="0.35">
      <c r="C55" t="s">
        <v>120</v>
      </c>
      <c r="D55">
        <f t="shared" si="14"/>
        <v>64</v>
      </c>
      <c r="E55">
        <f t="shared" si="14"/>
        <v>65</v>
      </c>
      <c r="F55" s="87">
        <f t="shared" si="14"/>
        <v>41</v>
      </c>
      <c r="G55" s="81">
        <f t="shared" si="15"/>
        <v>0</v>
      </c>
      <c r="H55" s="81">
        <f t="shared" si="15"/>
        <v>0</v>
      </c>
      <c r="I55" s="81">
        <f t="shared" si="15"/>
        <v>0</v>
      </c>
      <c r="J55" s="81">
        <f t="shared" si="15"/>
        <v>0</v>
      </c>
      <c r="K55" s="81">
        <f t="shared" si="15"/>
        <v>0</v>
      </c>
      <c r="L55" s="81">
        <f t="shared" si="15"/>
        <v>0</v>
      </c>
      <c r="M55" s="81">
        <f t="shared" si="15"/>
        <v>0</v>
      </c>
      <c r="N55" s="81">
        <f t="shared" si="15"/>
        <v>0</v>
      </c>
      <c r="O55" s="81">
        <f>IF(O$14&gt;=($F55+'Cohort Cost'!$D$12),0,IF($F55&gt;O$14,0,O$12))</f>
        <v>0</v>
      </c>
      <c r="P55" s="81">
        <f>IF(P$14&gt;=($F55+'Cohort Cost'!$D$12),0,IF($F55&gt;P$14,0,P$12))</f>
        <v>0</v>
      </c>
      <c r="Q55" s="81">
        <f>IF(Q$14&gt;=($F55+'Cohort Cost'!$D$12),0,IF($F55&gt;Q$14,0,Q$12))</f>
        <v>0</v>
      </c>
      <c r="R55" s="81">
        <f>IF(R$14&gt;=($F55+'Cohort Cost'!$D$12),0,IF($F55&gt;R$14,0,R$12))</f>
        <v>0</v>
      </c>
      <c r="S55" s="81">
        <f>IF(S$14&gt;=($F55+'Cohort Cost'!$D$12),0,IF($F55&gt;S$14,0,S$12))</f>
        <v>0</v>
      </c>
      <c r="T55" s="81">
        <f>IF(T$14&gt;=($F55+'Cohort Cost'!$D$12),0,IF($F55&gt;T$14,0,T$12))</f>
        <v>0</v>
      </c>
      <c r="U55" s="81">
        <f>IF(U$14&gt;=($F55+'Cohort Cost'!$D$12),0,IF($F55&gt;U$14,0,U$12))</f>
        <v>0</v>
      </c>
      <c r="V55" s="81">
        <f>IF(V$14&gt;=($F55+'Cohort Cost'!$D$12),0,IF($F55&gt;V$14,0,V$12))</f>
        <v>0</v>
      </c>
      <c r="W55" s="81">
        <f>IF(W$14&gt;=($F55+'Cohort Cost'!$D$12),0,IF($F55&gt;W$14,0,W$12))</f>
        <v>0</v>
      </c>
      <c r="X55" s="81">
        <f>IF(X$14&gt;=($F55+'Cohort Cost'!$D$12),0,IF($F55&gt;X$14,0,X$12))</f>
        <v>0</v>
      </c>
      <c r="Y55" s="81">
        <f>IF(Y$14&gt;=($F55+'Cohort Cost'!$D$12),0,IF($F55&gt;Y$14,0,Y$12))</f>
        <v>0</v>
      </c>
      <c r="Z55" s="81">
        <f>IF(Z$14&gt;=($F55+'Cohort Cost'!$D$12),0,IF($F55&gt;Z$14,0,Z$12))</f>
        <v>0</v>
      </c>
      <c r="AA55" s="81">
        <f>IF(AA$14&gt;=($F55+'Cohort Cost'!$D$12),0,IF($F55&gt;AA$14,0,AA$12))</f>
        <v>0</v>
      </c>
      <c r="AB55" s="81">
        <f>IF(AB$14&gt;=($F55+'Cohort Cost'!$D$12),0,IF($F55&gt;AB$14,0,AB$12))</f>
        <v>0</v>
      </c>
      <c r="AC55" s="81">
        <f>IF(AC$14&gt;=($F55+'Cohort Cost'!$D$12),0,IF($F55&gt;AC$14,0,AC$12))</f>
        <v>0</v>
      </c>
      <c r="AD55" s="81">
        <f>IF(AD$14&gt;=($F55+'Cohort Cost'!$D$12),0,IF($F55&gt;AD$14,0,AD$12))</f>
        <v>0</v>
      </c>
      <c r="AE55" s="81">
        <f>IF(AE$14&gt;=($F55+'Cohort Cost'!$D$12),0,IF($F55&gt;AE$14,0,AE$12))</f>
        <v>0</v>
      </c>
      <c r="AF55" s="81">
        <f>IF(AF$14&gt;=($F55+'Cohort Cost'!$D$12),0,IF($F55&gt;AF$14,0,AF$12))</f>
        <v>0</v>
      </c>
      <c r="AG55" s="81">
        <f>IF(AG$14&gt;=($F55+'Cohort Cost'!$D$12),0,IF($F55&gt;AG$14,0,AG$12))</f>
        <v>0</v>
      </c>
      <c r="AH55" s="81">
        <f>IF(AH$14&gt;=($F55+'Cohort Cost'!$D$12),0,IF($F55&gt;AH$14,0,AH$12))</f>
        <v>0</v>
      </c>
      <c r="AI55" s="81">
        <f>IF(AI$14&gt;=($F55+'Cohort Cost'!$D$12),0,IF($F55&gt;AI$14,0,AI$12))</f>
        <v>0</v>
      </c>
      <c r="AJ55" s="81">
        <f>IF(AJ$14&gt;=($F55+'Cohort Cost'!$D$12),0,IF($F55&gt;AJ$14,0,AJ$12))</f>
        <v>0</v>
      </c>
      <c r="AK55" s="81">
        <f>IF(AK$14&gt;=($F55+'Cohort Cost'!$D$12),0,IF($F55&gt;AK$14,0,AK$12))</f>
        <v>0</v>
      </c>
      <c r="AL55" s="81">
        <f>IF(AL$14&gt;=($F55+'Cohort Cost'!$D$12),0,IF($F55&gt;AL$14,0,AL$12))</f>
        <v>0</v>
      </c>
      <c r="AM55" s="81">
        <f>IF(AM$14&gt;=($F55+'Cohort Cost'!$D$12),0,IF($F55&gt;AM$14,0,AM$12))</f>
        <v>0</v>
      </c>
      <c r="AN55" s="81">
        <f>IF(AN$14&gt;=($F55+'Cohort Cost'!$D$12),0,IF($F55&gt;AN$14,0,AN$12))</f>
        <v>0</v>
      </c>
      <c r="AO55" s="81">
        <f>IF(AO$14&gt;=($F55+'Cohort Cost'!$D$12),0,IF($F55&gt;AO$14,0,AO$12))</f>
        <v>0</v>
      </c>
      <c r="AP55" s="81">
        <f>IF(AP$14&gt;=($F55+'Cohort Cost'!$D$12),0,IF($F55&gt;AP$14,0,AP$12))</f>
        <v>0</v>
      </c>
      <c r="AQ55" s="81">
        <f>IF(AQ$14&gt;=($F55+'Cohort Cost'!$D$12),0,IF($F55&gt;AQ$14,0,AQ$12))</f>
        <v>0</v>
      </c>
      <c r="AR55" s="81">
        <f>IF(AR$14&gt;=($F55+'Cohort Cost'!$D$12),0,IF($F55&gt;AR$14,0,AR$12))</f>
        <v>0</v>
      </c>
      <c r="AS55" s="81">
        <f>IF(AS$14&gt;=($F55+'Cohort Cost'!$D$12),0,IF($F55&gt;AS$14,0,AS$12))</f>
        <v>0</v>
      </c>
      <c r="AT55" s="81">
        <f>IF(AT$14&gt;=($F55+'Cohort Cost'!$D$12),0,IF($F55&gt;AT$14,0,AT$12))</f>
        <v>0</v>
      </c>
      <c r="AU55" s="81">
        <f>IF(AU$14&gt;=($F55+'Cohort Cost'!$D$12),0,IF($F55&gt;AU$14,0,AU$12))</f>
        <v>30193974.659695212</v>
      </c>
      <c r="AV55" s="81">
        <f>IF(AV$14&gt;=($F55+'Cohort Cost'!$D$12),0,IF($F55&gt;AV$14,0,AV$12))</f>
        <v>31084913.478585035</v>
      </c>
      <c r="AW55" s="81">
        <f>IF(AW$14&gt;=($F55+'Cohort Cost'!$D$12),0,IF($F55&gt;AW$14,0,AW$12))</f>
        <v>32002282.853623532</v>
      </c>
      <c r="AX55" s="81">
        <f>IF(AX$14&gt;=($F55+'Cohort Cost'!$D$12),0,IF($F55&gt;AX$14,0,AX$12))</f>
        <v>32946869.749326803</v>
      </c>
      <c r="AY55" s="81">
        <f>IF(AY$14&gt;=($F55+'Cohort Cost'!$D$12),0,IF($F55&gt;AY$14,0,AY$12))</f>
        <v>33919484.620103069</v>
      </c>
      <c r="AZ55" s="81">
        <f>IF(AZ$14&gt;=($F55+'Cohort Cost'!$D$12),0,IF($F55&gt;AZ$14,0,AZ$12))</f>
        <v>34920962.112568542</v>
      </c>
      <c r="BA55" s="81">
        <f>IF(BA$14&gt;=($F55+'Cohort Cost'!$D$12),0,IF($F55&gt;BA$14,0,BA$12))</f>
        <v>35952161.788885236</v>
      </c>
      <c r="BB55" s="81">
        <f>IF(BB$14&gt;=($F55+'Cohort Cost'!$D$12),0,IF($F55&gt;BB$14,0,BB$12))</f>
        <v>37013968.871750221</v>
      </c>
      <c r="BC55" s="81">
        <f>IF(BC$14&gt;=($F55+'Cohort Cost'!$D$12),0,IF($F55&gt;BC$14,0,BC$12))</f>
        <v>38107295.011685118</v>
      </c>
      <c r="BD55" s="81">
        <f>IF(BD$14&gt;=($F55+'Cohort Cost'!$D$12),0,IF($F55&gt;BD$14,0,BD$12))</f>
        <v>39233079.077293716</v>
      </c>
      <c r="BE55" s="81">
        <f>IF(BE$14&gt;=($F55+'Cohort Cost'!$D$12),0,IF($F55&gt;BE$14,0,BE$12))</f>
        <v>40392287.969175734</v>
      </c>
      <c r="BF55" s="81">
        <f>IF(BF$14&gt;=($F55+'Cohort Cost'!$D$12),0,IF($F55&gt;BF$14,0,BF$12))</f>
        <v>41585917.458205469</v>
      </c>
      <c r="BG55" s="81">
        <f>IF(BG$14&gt;=($F55+'Cohort Cost'!$D$12),0,IF($F55&gt;BG$14,0,BG$12))</f>
        <v>42814993.048905194</v>
      </c>
      <c r="BH55" s="81">
        <f>IF(BH$14&gt;=($F55+'Cohort Cost'!$D$12),0,IF($F55&gt;BH$14,0,BH$12))</f>
        <v>44080570.868664972</v>
      </c>
      <c r="BI55" s="81">
        <f>IF(BI$14&gt;=($F55+'Cohort Cost'!$D$12),0,IF($F55&gt;BI$14,0,BI$12))</f>
        <v>45383738.5835834</v>
      </c>
      <c r="BJ55" s="81">
        <f>IF(BJ$14&gt;=($F55+'Cohort Cost'!$D$12),0,IF($F55&gt;BJ$14,0,BJ$12))</f>
        <v>46725616.341726556</v>
      </c>
      <c r="BK55" s="81">
        <f>IF(BK$14&gt;=($F55+'Cohort Cost'!$D$12),0,IF($F55&gt;BK$14,0,BK$12))</f>
        <v>48107357.744626716</v>
      </c>
      <c r="BL55" s="81">
        <f>IF(BL$14&gt;=($F55+'Cohort Cost'!$D$12),0,IF($F55&gt;BL$14,0,BL$12))</f>
        <v>49530150.847866848</v>
      </c>
      <c r="BM55" s="81">
        <f>IF(BM$14&gt;=($F55+'Cohort Cost'!$D$12),0,IF($F55&gt;BM$14,0,BM$12))</f>
        <v>50995219.191622213</v>
      </c>
      <c r="BN55" s="81">
        <f>IF(BN$14&gt;=($F55+'Cohort Cost'!$D$12),0,IF($F55&gt;BN$14,0,BN$12))</f>
        <v>52503822.862056628</v>
      </c>
      <c r="BO55" s="96" t="e">
        <f>#REF!</f>
        <v>#REF!</v>
      </c>
      <c r="BP55" s="96" t="e">
        <f t="shared" ref="BP55:CE70" si="16">BO54</f>
        <v>#REF!</v>
      </c>
    </row>
    <row r="56" spans="3:77" x14ac:dyDescent="0.35">
      <c r="C56" t="s">
        <v>121</v>
      </c>
      <c r="D56">
        <f t="shared" si="14"/>
        <v>65</v>
      </c>
      <c r="E56">
        <f t="shared" si="14"/>
        <v>66</v>
      </c>
      <c r="F56" s="87">
        <f t="shared" si="14"/>
        <v>42</v>
      </c>
      <c r="G56" s="81">
        <f t="shared" si="15"/>
        <v>0</v>
      </c>
      <c r="H56" s="81">
        <f t="shared" si="15"/>
        <v>0</v>
      </c>
      <c r="I56" s="81">
        <f t="shared" si="15"/>
        <v>0</v>
      </c>
      <c r="J56" s="81">
        <f t="shared" si="15"/>
        <v>0</v>
      </c>
      <c r="K56" s="81">
        <f t="shared" si="15"/>
        <v>0</v>
      </c>
      <c r="L56" s="81">
        <f t="shared" si="15"/>
        <v>0</v>
      </c>
      <c r="M56" s="81">
        <f t="shared" si="15"/>
        <v>0</v>
      </c>
      <c r="N56" s="81">
        <f t="shared" si="15"/>
        <v>0</v>
      </c>
      <c r="O56" s="81">
        <f>IF(O$14&gt;=($F56+'Cohort Cost'!$D$12),0,IF($F56&gt;O$14,0,O$12))</f>
        <v>0</v>
      </c>
      <c r="P56" s="81">
        <f>IF(P$14&gt;=($F56+'Cohort Cost'!$D$12),0,IF($F56&gt;P$14,0,P$12))</f>
        <v>0</v>
      </c>
      <c r="Q56" s="81">
        <f>IF(Q$14&gt;=($F56+'Cohort Cost'!$D$12),0,IF($F56&gt;Q$14,0,Q$12))</f>
        <v>0</v>
      </c>
      <c r="R56" s="81">
        <f>IF(R$14&gt;=($F56+'Cohort Cost'!$D$12),0,IF($F56&gt;R$14,0,R$12))</f>
        <v>0</v>
      </c>
      <c r="S56" s="81">
        <f>IF(S$14&gt;=($F56+'Cohort Cost'!$D$12),0,IF($F56&gt;S$14,0,S$12))</f>
        <v>0</v>
      </c>
      <c r="T56" s="81">
        <f>IF(T$14&gt;=($F56+'Cohort Cost'!$D$12),0,IF($F56&gt;T$14,0,T$12))</f>
        <v>0</v>
      </c>
      <c r="U56" s="81">
        <f>IF(U$14&gt;=($F56+'Cohort Cost'!$D$12),0,IF($F56&gt;U$14,0,U$12))</f>
        <v>0</v>
      </c>
      <c r="V56" s="81">
        <f>IF(V$14&gt;=($F56+'Cohort Cost'!$D$12),0,IF($F56&gt;V$14,0,V$12))</f>
        <v>0</v>
      </c>
      <c r="W56" s="81">
        <f>IF(W$14&gt;=($F56+'Cohort Cost'!$D$12),0,IF($F56&gt;W$14,0,W$12))</f>
        <v>0</v>
      </c>
      <c r="X56" s="81">
        <f>IF(X$14&gt;=($F56+'Cohort Cost'!$D$12),0,IF($F56&gt;X$14,0,X$12))</f>
        <v>0</v>
      </c>
      <c r="Y56" s="81">
        <f>IF(Y$14&gt;=($F56+'Cohort Cost'!$D$12),0,IF($F56&gt;Y$14,0,Y$12))</f>
        <v>0</v>
      </c>
      <c r="Z56" s="81">
        <f>IF(Z$14&gt;=($F56+'Cohort Cost'!$D$12),0,IF($F56&gt;Z$14,0,Z$12))</f>
        <v>0</v>
      </c>
      <c r="AA56" s="81">
        <f>IF(AA$14&gt;=($F56+'Cohort Cost'!$D$12),0,IF($F56&gt;AA$14,0,AA$12))</f>
        <v>0</v>
      </c>
      <c r="AB56" s="81">
        <f>IF(AB$14&gt;=($F56+'Cohort Cost'!$D$12),0,IF($F56&gt;AB$14,0,AB$12))</f>
        <v>0</v>
      </c>
      <c r="AC56" s="81">
        <f>IF(AC$14&gt;=($F56+'Cohort Cost'!$D$12),0,IF($F56&gt;AC$14,0,AC$12))</f>
        <v>0</v>
      </c>
      <c r="AD56" s="81">
        <f>IF(AD$14&gt;=($F56+'Cohort Cost'!$D$12),0,IF($F56&gt;AD$14,0,AD$12))</f>
        <v>0</v>
      </c>
      <c r="AE56" s="81">
        <f>IF(AE$14&gt;=($F56+'Cohort Cost'!$D$12),0,IF($F56&gt;AE$14,0,AE$12))</f>
        <v>0</v>
      </c>
      <c r="AF56" s="81">
        <f>IF(AF$14&gt;=($F56+'Cohort Cost'!$D$12),0,IF($F56&gt;AF$14,0,AF$12))</f>
        <v>0</v>
      </c>
      <c r="AG56" s="81">
        <f>IF(AG$14&gt;=($F56+'Cohort Cost'!$D$12),0,IF($F56&gt;AG$14,0,AG$12))</f>
        <v>0</v>
      </c>
      <c r="AH56" s="81">
        <f>IF(AH$14&gt;=($F56+'Cohort Cost'!$D$12),0,IF($F56&gt;AH$14,0,AH$12))</f>
        <v>0</v>
      </c>
      <c r="AI56" s="81">
        <f>IF(AI$14&gt;=($F56+'Cohort Cost'!$D$12),0,IF($F56&gt;AI$14,0,AI$12))</f>
        <v>0</v>
      </c>
      <c r="AJ56" s="81">
        <f>IF(AJ$14&gt;=($F56+'Cohort Cost'!$D$12),0,IF($F56&gt;AJ$14,0,AJ$12))</f>
        <v>0</v>
      </c>
      <c r="AK56" s="81">
        <f>IF(AK$14&gt;=($F56+'Cohort Cost'!$D$12),0,IF($F56&gt;AK$14,0,AK$12))</f>
        <v>0</v>
      </c>
      <c r="AL56" s="81">
        <f>IF(AL$14&gt;=($F56+'Cohort Cost'!$D$12),0,IF($F56&gt;AL$14,0,AL$12))</f>
        <v>0</v>
      </c>
      <c r="AM56" s="81">
        <f>IF(AM$14&gt;=($F56+'Cohort Cost'!$D$12),0,IF($F56&gt;AM$14,0,AM$12))</f>
        <v>0</v>
      </c>
      <c r="AN56" s="81">
        <f>IF(AN$14&gt;=($F56+'Cohort Cost'!$D$12),0,IF($F56&gt;AN$14,0,AN$12))</f>
        <v>0</v>
      </c>
      <c r="AO56" s="81">
        <f>IF(AO$14&gt;=($F56+'Cohort Cost'!$D$12),0,IF($F56&gt;AO$14,0,AO$12))</f>
        <v>0</v>
      </c>
      <c r="AP56" s="81">
        <f>IF(AP$14&gt;=($F56+'Cohort Cost'!$D$12),0,IF($F56&gt;AP$14,0,AP$12))</f>
        <v>0</v>
      </c>
      <c r="AQ56" s="81">
        <f>IF(AQ$14&gt;=($F56+'Cohort Cost'!$D$12),0,IF($F56&gt;AQ$14,0,AQ$12))</f>
        <v>0</v>
      </c>
      <c r="AR56" s="81">
        <f>IF(AR$14&gt;=($F56+'Cohort Cost'!$D$12),0,IF($F56&gt;AR$14,0,AR$12))</f>
        <v>0</v>
      </c>
      <c r="AS56" s="81">
        <f>IF(AS$14&gt;=($F56+'Cohort Cost'!$D$12),0,IF($F56&gt;AS$14,0,AS$12))</f>
        <v>0</v>
      </c>
      <c r="AT56" s="81">
        <f>IF(AT$14&gt;=($F56+'Cohort Cost'!$D$12),0,IF($F56&gt;AT$14,0,AT$12))</f>
        <v>0</v>
      </c>
      <c r="AU56" s="81">
        <f>IF(AU$14&gt;=($F56+'Cohort Cost'!$D$12),0,IF($F56&gt;AU$14,0,AU$12))</f>
        <v>0</v>
      </c>
      <c r="AV56" s="81">
        <f>IF(AV$14&gt;=($F56+'Cohort Cost'!$D$12),0,IF($F56&gt;AV$14,0,AV$12))</f>
        <v>31084913.478585035</v>
      </c>
      <c r="AW56" s="81">
        <f>IF(AW$14&gt;=($F56+'Cohort Cost'!$D$12),0,IF($F56&gt;AW$14,0,AW$12))</f>
        <v>32002282.853623532</v>
      </c>
      <c r="AX56" s="81">
        <f>IF(AX$14&gt;=($F56+'Cohort Cost'!$D$12),0,IF($F56&gt;AX$14,0,AX$12))</f>
        <v>32946869.749326803</v>
      </c>
      <c r="AY56" s="81">
        <f>IF(AY$14&gt;=($F56+'Cohort Cost'!$D$12),0,IF($F56&gt;AY$14,0,AY$12))</f>
        <v>33919484.620103069</v>
      </c>
      <c r="AZ56" s="81">
        <f>IF(AZ$14&gt;=($F56+'Cohort Cost'!$D$12),0,IF($F56&gt;AZ$14,0,AZ$12))</f>
        <v>34920962.112568542</v>
      </c>
      <c r="BA56" s="81">
        <f>IF(BA$14&gt;=($F56+'Cohort Cost'!$D$12),0,IF($F56&gt;BA$14,0,BA$12))</f>
        <v>35952161.788885236</v>
      </c>
      <c r="BB56" s="81">
        <f>IF(BB$14&gt;=($F56+'Cohort Cost'!$D$12),0,IF($F56&gt;BB$14,0,BB$12))</f>
        <v>37013968.871750221</v>
      </c>
      <c r="BC56" s="81">
        <f>IF(BC$14&gt;=($F56+'Cohort Cost'!$D$12),0,IF($F56&gt;BC$14,0,BC$12))</f>
        <v>38107295.011685118</v>
      </c>
      <c r="BD56" s="81">
        <f>IF(BD$14&gt;=($F56+'Cohort Cost'!$D$12),0,IF($F56&gt;BD$14,0,BD$12))</f>
        <v>39233079.077293716</v>
      </c>
      <c r="BE56" s="81">
        <f>IF(BE$14&gt;=($F56+'Cohort Cost'!$D$12),0,IF($F56&gt;BE$14,0,BE$12))</f>
        <v>40392287.969175734</v>
      </c>
      <c r="BF56" s="81">
        <f>IF(BF$14&gt;=($F56+'Cohort Cost'!$D$12),0,IF($F56&gt;BF$14,0,BF$12))</f>
        <v>41585917.458205469</v>
      </c>
      <c r="BG56" s="81">
        <f>IF(BG$14&gt;=($F56+'Cohort Cost'!$D$12),0,IF($F56&gt;BG$14,0,BG$12))</f>
        <v>42814993.048905194</v>
      </c>
      <c r="BH56" s="81">
        <f>IF(BH$14&gt;=($F56+'Cohort Cost'!$D$12),0,IF($F56&gt;BH$14,0,BH$12))</f>
        <v>44080570.868664972</v>
      </c>
      <c r="BI56" s="81">
        <f>IF(BI$14&gt;=($F56+'Cohort Cost'!$D$12),0,IF($F56&gt;BI$14,0,BI$12))</f>
        <v>45383738.5835834</v>
      </c>
      <c r="BJ56" s="81">
        <f>IF(BJ$14&gt;=($F56+'Cohort Cost'!$D$12),0,IF($F56&gt;BJ$14,0,BJ$12))</f>
        <v>46725616.341726556</v>
      </c>
      <c r="BK56" s="81">
        <f>IF(BK$14&gt;=($F56+'Cohort Cost'!$D$12),0,IF($F56&gt;BK$14,0,BK$12))</f>
        <v>48107357.744626716</v>
      </c>
      <c r="BL56" s="81">
        <f>IF(BL$14&gt;=($F56+'Cohort Cost'!$D$12),0,IF($F56&gt;BL$14,0,BL$12))</f>
        <v>49530150.847866848</v>
      </c>
      <c r="BM56" s="81">
        <f>IF(BM$14&gt;=($F56+'Cohort Cost'!$D$12),0,IF($F56&gt;BM$14,0,BM$12))</f>
        <v>50995219.191622213</v>
      </c>
      <c r="BN56" s="81">
        <f>IF(BN$14&gt;=($F56+'Cohort Cost'!$D$12),0,IF($F56&gt;BN$14,0,BN$12))</f>
        <v>52503822.862056628</v>
      </c>
      <c r="BO56" s="96" t="e">
        <f>#REF!</f>
        <v>#REF!</v>
      </c>
      <c r="BP56" s="96" t="e">
        <f t="shared" si="16"/>
        <v>#REF!</v>
      </c>
      <c r="BQ56" s="96" t="e">
        <f t="shared" si="16"/>
        <v>#REF!</v>
      </c>
    </row>
    <row r="57" spans="3:77" x14ac:dyDescent="0.35">
      <c r="C57" t="s">
        <v>122</v>
      </c>
      <c r="D57">
        <f t="shared" si="14"/>
        <v>66</v>
      </c>
      <c r="E57">
        <f t="shared" si="14"/>
        <v>67</v>
      </c>
      <c r="F57" s="87">
        <f t="shared" si="14"/>
        <v>43</v>
      </c>
      <c r="G57" s="81">
        <f t="shared" si="15"/>
        <v>0</v>
      </c>
      <c r="H57" s="81">
        <f t="shared" si="15"/>
        <v>0</v>
      </c>
      <c r="I57" s="81">
        <f t="shared" si="15"/>
        <v>0</v>
      </c>
      <c r="J57" s="81">
        <f t="shared" si="15"/>
        <v>0</v>
      </c>
      <c r="K57" s="81">
        <f t="shared" si="15"/>
        <v>0</v>
      </c>
      <c r="L57" s="81">
        <f t="shared" si="15"/>
        <v>0</v>
      </c>
      <c r="M57" s="81">
        <f t="shared" si="15"/>
        <v>0</v>
      </c>
      <c r="N57" s="81">
        <f t="shared" si="15"/>
        <v>0</v>
      </c>
      <c r="O57" s="81">
        <f>IF(O$14&gt;=($F57+'Cohort Cost'!$D$12),0,IF($F57&gt;O$14,0,O$12))</f>
        <v>0</v>
      </c>
      <c r="P57" s="81">
        <f>IF(P$14&gt;=($F57+'Cohort Cost'!$D$12),0,IF($F57&gt;P$14,0,P$12))</f>
        <v>0</v>
      </c>
      <c r="Q57" s="81">
        <f>IF(Q$14&gt;=($F57+'Cohort Cost'!$D$12),0,IF($F57&gt;Q$14,0,Q$12))</f>
        <v>0</v>
      </c>
      <c r="R57" s="81">
        <f>IF(R$14&gt;=($F57+'Cohort Cost'!$D$12),0,IF($F57&gt;R$14,0,R$12))</f>
        <v>0</v>
      </c>
      <c r="S57" s="81">
        <f>IF(S$14&gt;=($F57+'Cohort Cost'!$D$12),0,IF($F57&gt;S$14,0,S$12))</f>
        <v>0</v>
      </c>
      <c r="T57" s="81">
        <f>IF(T$14&gt;=($F57+'Cohort Cost'!$D$12),0,IF($F57&gt;T$14,0,T$12))</f>
        <v>0</v>
      </c>
      <c r="U57" s="81">
        <f>IF(U$14&gt;=($F57+'Cohort Cost'!$D$12),0,IF($F57&gt;U$14,0,U$12))</f>
        <v>0</v>
      </c>
      <c r="V57" s="81">
        <f>IF(V$14&gt;=($F57+'Cohort Cost'!$D$12),0,IF($F57&gt;V$14,0,V$12))</f>
        <v>0</v>
      </c>
      <c r="W57" s="81">
        <f>IF(W$14&gt;=($F57+'Cohort Cost'!$D$12),0,IF($F57&gt;W$14,0,W$12))</f>
        <v>0</v>
      </c>
      <c r="X57" s="81">
        <f>IF(X$14&gt;=($F57+'Cohort Cost'!$D$12),0,IF($F57&gt;X$14,0,X$12))</f>
        <v>0</v>
      </c>
      <c r="Y57" s="81">
        <f>IF(Y$14&gt;=($F57+'Cohort Cost'!$D$12),0,IF($F57&gt;Y$14,0,Y$12))</f>
        <v>0</v>
      </c>
      <c r="Z57" s="81">
        <f>IF(Z$14&gt;=($F57+'Cohort Cost'!$D$12),0,IF($F57&gt;Z$14,0,Z$12))</f>
        <v>0</v>
      </c>
      <c r="AA57" s="81">
        <f>IF(AA$14&gt;=($F57+'Cohort Cost'!$D$12),0,IF($F57&gt;AA$14,0,AA$12))</f>
        <v>0</v>
      </c>
      <c r="AB57" s="81">
        <f>IF(AB$14&gt;=($F57+'Cohort Cost'!$D$12),0,IF($F57&gt;AB$14,0,AB$12))</f>
        <v>0</v>
      </c>
      <c r="AC57" s="81">
        <f>IF(AC$14&gt;=($F57+'Cohort Cost'!$D$12),0,IF($F57&gt;AC$14,0,AC$12))</f>
        <v>0</v>
      </c>
      <c r="AD57" s="81">
        <f>IF(AD$14&gt;=($F57+'Cohort Cost'!$D$12),0,IF($F57&gt;AD$14,0,AD$12))</f>
        <v>0</v>
      </c>
      <c r="AE57" s="81">
        <f>IF(AE$14&gt;=($F57+'Cohort Cost'!$D$12),0,IF($F57&gt;AE$14,0,AE$12))</f>
        <v>0</v>
      </c>
      <c r="AF57" s="81">
        <f>IF(AF$14&gt;=($F57+'Cohort Cost'!$D$12),0,IF($F57&gt;AF$14,0,AF$12))</f>
        <v>0</v>
      </c>
      <c r="AG57" s="81">
        <f>IF(AG$14&gt;=($F57+'Cohort Cost'!$D$12),0,IF($F57&gt;AG$14,0,AG$12))</f>
        <v>0</v>
      </c>
      <c r="AH57" s="81">
        <f>IF(AH$14&gt;=($F57+'Cohort Cost'!$D$12),0,IF($F57&gt;AH$14,0,AH$12))</f>
        <v>0</v>
      </c>
      <c r="AI57" s="81">
        <f>IF(AI$14&gt;=($F57+'Cohort Cost'!$D$12),0,IF($F57&gt;AI$14,0,AI$12))</f>
        <v>0</v>
      </c>
      <c r="AJ57" s="81">
        <f>IF(AJ$14&gt;=($F57+'Cohort Cost'!$D$12),0,IF($F57&gt;AJ$14,0,AJ$12))</f>
        <v>0</v>
      </c>
      <c r="AK57" s="81">
        <f>IF(AK$14&gt;=($F57+'Cohort Cost'!$D$12),0,IF($F57&gt;AK$14,0,AK$12))</f>
        <v>0</v>
      </c>
      <c r="AL57" s="81">
        <f>IF(AL$14&gt;=($F57+'Cohort Cost'!$D$12),0,IF($F57&gt;AL$14,0,AL$12))</f>
        <v>0</v>
      </c>
      <c r="AM57" s="81">
        <f>IF(AM$14&gt;=($F57+'Cohort Cost'!$D$12),0,IF($F57&gt;AM$14,0,AM$12))</f>
        <v>0</v>
      </c>
      <c r="AN57" s="81">
        <f>IF(AN$14&gt;=($F57+'Cohort Cost'!$D$12),0,IF($F57&gt;AN$14,0,AN$12))</f>
        <v>0</v>
      </c>
      <c r="AO57" s="81">
        <f>IF(AO$14&gt;=($F57+'Cohort Cost'!$D$12),0,IF($F57&gt;AO$14,0,AO$12))</f>
        <v>0</v>
      </c>
      <c r="AP57" s="81">
        <f>IF(AP$14&gt;=($F57+'Cohort Cost'!$D$12),0,IF($F57&gt;AP$14,0,AP$12))</f>
        <v>0</v>
      </c>
      <c r="AQ57" s="81">
        <f>IF(AQ$14&gt;=($F57+'Cohort Cost'!$D$12),0,IF($F57&gt;AQ$14,0,AQ$12))</f>
        <v>0</v>
      </c>
      <c r="AR57" s="81">
        <f>IF(AR$14&gt;=($F57+'Cohort Cost'!$D$12),0,IF($F57&gt;AR$14,0,AR$12))</f>
        <v>0</v>
      </c>
      <c r="AS57" s="81">
        <f>IF(AS$14&gt;=($F57+'Cohort Cost'!$D$12),0,IF($F57&gt;AS$14,0,AS$12))</f>
        <v>0</v>
      </c>
      <c r="AT57" s="81">
        <f>IF(AT$14&gt;=($F57+'Cohort Cost'!$D$12),0,IF($F57&gt;AT$14,0,AT$12))</f>
        <v>0</v>
      </c>
      <c r="AU57" s="81">
        <f>IF(AU$14&gt;=($F57+'Cohort Cost'!$D$12),0,IF($F57&gt;AU$14,0,AU$12))</f>
        <v>0</v>
      </c>
      <c r="AV57" s="81">
        <f>IF(AV$14&gt;=($F57+'Cohort Cost'!$D$12),0,IF($F57&gt;AV$14,0,AV$12))</f>
        <v>0</v>
      </c>
      <c r="AW57" s="81">
        <f>IF(AW$14&gt;=($F57+'Cohort Cost'!$D$12),0,IF($F57&gt;AW$14,0,AW$12))</f>
        <v>32002282.853623532</v>
      </c>
      <c r="AX57" s="81">
        <f>IF(AX$14&gt;=($F57+'Cohort Cost'!$D$12),0,IF($F57&gt;AX$14,0,AX$12))</f>
        <v>32946869.749326803</v>
      </c>
      <c r="AY57" s="81">
        <f>IF(AY$14&gt;=($F57+'Cohort Cost'!$D$12),0,IF($F57&gt;AY$14,0,AY$12))</f>
        <v>33919484.620103069</v>
      </c>
      <c r="AZ57" s="81">
        <f>IF(AZ$14&gt;=($F57+'Cohort Cost'!$D$12),0,IF($F57&gt;AZ$14,0,AZ$12))</f>
        <v>34920962.112568542</v>
      </c>
      <c r="BA57" s="81">
        <f>IF(BA$14&gt;=($F57+'Cohort Cost'!$D$12),0,IF($F57&gt;BA$14,0,BA$12))</f>
        <v>35952161.788885236</v>
      </c>
      <c r="BB57" s="81">
        <f>IF(BB$14&gt;=($F57+'Cohort Cost'!$D$12),0,IF($F57&gt;BB$14,0,BB$12))</f>
        <v>37013968.871750221</v>
      </c>
      <c r="BC57" s="81">
        <f>IF(BC$14&gt;=($F57+'Cohort Cost'!$D$12),0,IF($F57&gt;BC$14,0,BC$12))</f>
        <v>38107295.011685118</v>
      </c>
      <c r="BD57" s="81">
        <f>IF(BD$14&gt;=($F57+'Cohort Cost'!$D$12),0,IF($F57&gt;BD$14,0,BD$12))</f>
        <v>39233079.077293716</v>
      </c>
      <c r="BE57" s="81">
        <f>IF(BE$14&gt;=($F57+'Cohort Cost'!$D$12),0,IF($F57&gt;BE$14,0,BE$12))</f>
        <v>40392287.969175734</v>
      </c>
      <c r="BF57" s="81">
        <f>IF(BF$14&gt;=($F57+'Cohort Cost'!$D$12),0,IF($F57&gt;BF$14,0,BF$12))</f>
        <v>41585917.458205469</v>
      </c>
      <c r="BG57" s="81">
        <f>IF(BG$14&gt;=($F57+'Cohort Cost'!$D$12),0,IF($F57&gt;BG$14,0,BG$12))</f>
        <v>42814993.048905194</v>
      </c>
      <c r="BH57" s="81">
        <f>IF(BH$14&gt;=($F57+'Cohort Cost'!$D$12),0,IF($F57&gt;BH$14,0,BH$12))</f>
        <v>44080570.868664972</v>
      </c>
      <c r="BI57" s="81">
        <f>IF(BI$14&gt;=($F57+'Cohort Cost'!$D$12),0,IF($F57&gt;BI$14,0,BI$12))</f>
        <v>45383738.5835834</v>
      </c>
      <c r="BJ57" s="81">
        <f>IF(BJ$14&gt;=($F57+'Cohort Cost'!$D$12),0,IF($F57&gt;BJ$14,0,BJ$12))</f>
        <v>46725616.341726556</v>
      </c>
      <c r="BK57" s="81">
        <f>IF(BK$14&gt;=($F57+'Cohort Cost'!$D$12),0,IF($F57&gt;BK$14,0,BK$12))</f>
        <v>48107357.744626716</v>
      </c>
      <c r="BL57" s="81">
        <f>IF(BL$14&gt;=($F57+'Cohort Cost'!$D$12),0,IF($F57&gt;BL$14,0,BL$12))</f>
        <v>49530150.847866848</v>
      </c>
      <c r="BM57" s="81">
        <f>IF(BM$14&gt;=($F57+'Cohort Cost'!$D$12),0,IF($F57&gt;BM$14,0,BM$12))</f>
        <v>50995219.191622213</v>
      </c>
      <c r="BN57" s="81">
        <f>IF(BN$14&gt;=($F57+'Cohort Cost'!$D$12),0,IF($F57&gt;BN$14,0,BN$12))</f>
        <v>52503822.862056628</v>
      </c>
      <c r="BO57" s="96" t="e">
        <f>#REF!</f>
        <v>#REF!</v>
      </c>
      <c r="BP57" s="96" t="e">
        <f t="shared" si="16"/>
        <v>#REF!</v>
      </c>
      <c r="BQ57" s="96" t="e">
        <f t="shared" si="16"/>
        <v>#REF!</v>
      </c>
      <c r="BR57" s="96" t="e">
        <f t="shared" si="16"/>
        <v>#REF!</v>
      </c>
    </row>
    <row r="58" spans="3:77" x14ac:dyDescent="0.35">
      <c r="C58" t="s">
        <v>123</v>
      </c>
      <c r="D58">
        <f t="shared" si="14"/>
        <v>67</v>
      </c>
      <c r="E58">
        <f t="shared" si="14"/>
        <v>68</v>
      </c>
      <c r="F58" s="87">
        <f t="shared" si="14"/>
        <v>44</v>
      </c>
      <c r="G58" s="81">
        <f t="shared" si="15"/>
        <v>0</v>
      </c>
      <c r="H58" s="81">
        <f t="shared" si="15"/>
        <v>0</v>
      </c>
      <c r="I58" s="81">
        <f t="shared" si="15"/>
        <v>0</v>
      </c>
      <c r="J58" s="81">
        <f t="shared" si="15"/>
        <v>0</v>
      </c>
      <c r="K58" s="81">
        <f t="shared" si="15"/>
        <v>0</v>
      </c>
      <c r="L58" s="81">
        <f t="shared" si="15"/>
        <v>0</v>
      </c>
      <c r="M58" s="81">
        <f t="shared" si="15"/>
        <v>0</v>
      </c>
      <c r="N58" s="81">
        <f t="shared" si="15"/>
        <v>0</v>
      </c>
      <c r="O58" s="81">
        <f>IF(O$14&gt;=($F58+'Cohort Cost'!$D$12),0,IF($F58&gt;O$14,0,O$12))</f>
        <v>0</v>
      </c>
      <c r="P58" s="81">
        <f>IF(P$14&gt;=($F58+'Cohort Cost'!$D$12),0,IF($F58&gt;P$14,0,P$12))</f>
        <v>0</v>
      </c>
      <c r="Q58" s="81">
        <f>IF(Q$14&gt;=($F58+'Cohort Cost'!$D$12),0,IF($F58&gt;Q$14,0,Q$12))</f>
        <v>0</v>
      </c>
      <c r="R58" s="81">
        <f>IF(R$14&gt;=($F58+'Cohort Cost'!$D$12),0,IF($F58&gt;R$14,0,R$12))</f>
        <v>0</v>
      </c>
      <c r="S58" s="81">
        <f>IF(S$14&gt;=($F58+'Cohort Cost'!$D$12),0,IF($F58&gt;S$14,0,S$12))</f>
        <v>0</v>
      </c>
      <c r="T58" s="81">
        <f>IF(T$14&gt;=($F58+'Cohort Cost'!$D$12),0,IF($F58&gt;T$14,0,T$12))</f>
        <v>0</v>
      </c>
      <c r="U58" s="81">
        <f>IF(U$14&gt;=($F58+'Cohort Cost'!$D$12),0,IF($F58&gt;U$14,0,U$12))</f>
        <v>0</v>
      </c>
      <c r="V58" s="81">
        <f>IF(V$14&gt;=($F58+'Cohort Cost'!$D$12),0,IF($F58&gt;V$14,0,V$12))</f>
        <v>0</v>
      </c>
      <c r="W58" s="81">
        <f>IF(W$14&gt;=($F58+'Cohort Cost'!$D$12),0,IF($F58&gt;W$14,0,W$12))</f>
        <v>0</v>
      </c>
      <c r="X58" s="81">
        <f>IF(X$14&gt;=($F58+'Cohort Cost'!$D$12),0,IF($F58&gt;X$14,0,X$12))</f>
        <v>0</v>
      </c>
      <c r="Y58" s="81">
        <f>IF(Y$14&gt;=($F58+'Cohort Cost'!$D$12),0,IF($F58&gt;Y$14,0,Y$12))</f>
        <v>0</v>
      </c>
      <c r="Z58" s="81">
        <f>IF(Z$14&gt;=($F58+'Cohort Cost'!$D$12),0,IF($F58&gt;Z$14,0,Z$12))</f>
        <v>0</v>
      </c>
      <c r="AA58" s="81">
        <f>IF(AA$14&gt;=($F58+'Cohort Cost'!$D$12),0,IF($F58&gt;AA$14,0,AA$12))</f>
        <v>0</v>
      </c>
      <c r="AB58" s="81">
        <f>IF(AB$14&gt;=($F58+'Cohort Cost'!$D$12),0,IF($F58&gt;AB$14,0,AB$12))</f>
        <v>0</v>
      </c>
      <c r="AC58" s="81">
        <f>IF(AC$14&gt;=($F58+'Cohort Cost'!$D$12),0,IF($F58&gt;AC$14,0,AC$12))</f>
        <v>0</v>
      </c>
      <c r="AD58" s="81">
        <f>IF(AD$14&gt;=($F58+'Cohort Cost'!$D$12),0,IF($F58&gt;AD$14,0,AD$12))</f>
        <v>0</v>
      </c>
      <c r="AE58" s="81">
        <f>IF(AE$14&gt;=($F58+'Cohort Cost'!$D$12),0,IF($F58&gt;AE$14,0,AE$12))</f>
        <v>0</v>
      </c>
      <c r="AF58" s="81">
        <f>IF(AF$14&gt;=($F58+'Cohort Cost'!$D$12),0,IF($F58&gt;AF$14,0,AF$12))</f>
        <v>0</v>
      </c>
      <c r="AG58" s="81">
        <f>IF(AG$14&gt;=($F58+'Cohort Cost'!$D$12),0,IF($F58&gt;AG$14,0,AG$12))</f>
        <v>0</v>
      </c>
      <c r="AH58" s="81">
        <f>IF(AH$14&gt;=($F58+'Cohort Cost'!$D$12),0,IF($F58&gt;AH$14,0,AH$12))</f>
        <v>0</v>
      </c>
      <c r="AI58" s="81">
        <f>IF(AI$14&gt;=($F58+'Cohort Cost'!$D$12),0,IF($F58&gt;AI$14,0,AI$12))</f>
        <v>0</v>
      </c>
      <c r="AJ58" s="81">
        <f>IF(AJ$14&gt;=($F58+'Cohort Cost'!$D$12),0,IF($F58&gt;AJ$14,0,AJ$12))</f>
        <v>0</v>
      </c>
      <c r="AK58" s="81">
        <f>IF(AK$14&gt;=($F58+'Cohort Cost'!$D$12),0,IF($F58&gt;AK$14,0,AK$12))</f>
        <v>0</v>
      </c>
      <c r="AL58" s="81">
        <f>IF(AL$14&gt;=($F58+'Cohort Cost'!$D$12),0,IF($F58&gt;AL$14,0,AL$12))</f>
        <v>0</v>
      </c>
      <c r="AM58" s="81">
        <f>IF(AM$14&gt;=($F58+'Cohort Cost'!$D$12),0,IF($F58&gt;AM$14,0,AM$12))</f>
        <v>0</v>
      </c>
      <c r="AN58" s="81">
        <f>IF(AN$14&gt;=($F58+'Cohort Cost'!$D$12),0,IF($F58&gt;AN$14,0,AN$12))</f>
        <v>0</v>
      </c>
      <c r="AO58" s="81">
        <f>IF(AO$14&gt;=($F58+'Cohort Cost'!$D$12),0,IF($F58&gt;AO$14,0,AO$12))</f>
        <v>0</v>
      </c>
      <c r="AP58" s="81">
        <f>IF(AP$14&gt;=($F58+'Cohort Cost'!$D$12),0,IF($F58&gt;AP$14,0,AP$12))</f>
        <v>0</v>
      </c>
      <c r="AQ58" s="81">
        <f>IF(AQ$14&gt;=($F58+'Cohort Cost'!$D$12),0,IF($F58&gt;AQ$14,0,AQ$12))</f>
        <v>0</v>
      </c>
      <c r="AR58" s="81">
        <f>IF(AR$14&gt;=($F58+'Cohort Cost'!$D$12),0,IF($F58&gt;AR$14,0,AR$12))</f>
        <v>0</v>
      </c>
      <c r="AS58" s="81">
        <f>IF(AS$14&gt;=($F58+'Cohort Cost'!$D$12),0,IF($F58&gt;AS$14,0,AS$12))</f>
        <v>0</v>
      </c>
      <c r="AT58" s="81">
        <f>IF(AT$14&gt;=($F58+'Cohort Cost'!$D$12),0,IF($F58&gt;AT$14,0,AT$12))</f>
        <v>0</v>
      </c>
      <c r="AU58" s="81">
        <f>IF(AU$14&gt;=($F58+'Cohort Cost'!$D$12),0,IF($F58&gt;AU$14,0,AU$12))</f>
        <v>0</v>
      </c>
      <c r="AV58" s="81">
        <f>IF(AV$14&gt;=($F58+'Cohort Cost'!$D$12),0,IF($F58&gt;AV$14,0,AV$12))</f>
        <v>0</v>
      </c>
      <c r="AW58" s="81">
        <f>IF(AW$14&gt;=($F58+'Cohort Cost'!$D$12),0,IF($F58&gt;AW$14,0,AW$12))</f>
        <v>0</v>
      </c>
      <c r="AX58" s="81">
        <f>IF(AX$14&gt;=($F58+'Cohort Cost'!$D$12),0,IF($F58&gt;AX$14,0,AX$12))</f>
        <v>32946869.749326803</v>
      </c>
      <c r="AY58" s="81">
        <f>IF(AY$14&gt;=($F58+'Cohort Cost'!$D$12),0,IF($F58&gt;AY$14,0,AY$12))</f>
        <v>33919484.620103069</v>
      </c>
      <c r="AZ58" s="81">
        <f>IF(AZ$14&gt;=($F58+'Cohort Cost'!$D$12),0,IF($F58&gt;AZ$14,0,AZ$12))</f>
        <v>34920962.112568542</v>
      </c>
      <c r="BA58" s="81">
        <f>IF(BA$14&gt;=($F58+'Cohort Cost'!$D$12),0,IF($F58&gt;BA$14,0,BA$12))</f>
        <v>35952161.788885236</v>
      </c>
      <c r="BB58" s="81">
        <f>IF(BB$14&gt;=($F58+'Cohort Cost'!$D$12),0,IF($F58&gt;BB$14,0,BB$12))</f>
        <v>37013968.871750221</v>
      </c>
      <c r="BC58" s="81">
        <f>IF(BC$14&gt;=($F58+'Cohort Cost'!$D$12),0,IF($F58&gt;BC$14,0,BC$12))</f>
        <v>38107295.011685118</v>
      </c>
      <c r="BD58" s="81">
        <f>IF(BD$14&gt;=($F58+'Cohort Cost'!$D$12),0,IF($F58&gt;BD$14,0,BD$12))</f>
        <v>39233079.077293716</v>
      </c>
      <c r="BE58" s="81">
        <f>IF(BE$14&gt;=($F58+'Cohort Cost'!$D$12),0,IF($F58&gt;BE$14,0,BE$12))</f>
        <v>40392287.969175734</v>
      </c>
      <c r="BF58" s="81">
        <f>IF(BF$14&gt;=($F58+'Cohort Cost'!$D$12),0,IF($F58&gt;BF$14,0,BF$12))</f>
        <v>41585917.458205469</v>
      </c>
      <c r="BG58" s="81">
        <f>IF(BG$14&gt;=($F58+'Cohort Cost'!$D$12),0,IF($F58&gt;BG$14,0,BG$12))</f>
        <v>42814993.048905194</v>
      </c>
      <c r="BH58" s="81">
        <f>IF(BH$14&gt;=($F58+'Cohort Cost'!$D$12),0,IF($F58&gt;BH$14,0,BH$12))</f>
        <v>44080570.868664972</v>
      </c>
      <c r="BI58" s="81">
        <f>IF(BI$14&gt;=($F58+'Cohort Cost'!$D$12),0,IF($F58&gt;BI$14,0,BI$12))</f>
        <v>45383738.5835834</v>
      </c>
      <c r="BJ58" s="81">
        <f>IF(BJ$14&gt;=($F58+'Cohort Cost'!$D$12),0,IF($F58&gt;BJ$14,0,BJ$12))</f>
        <v>46725616.341726556</v>
      </c>
      <c r="BK58" s="81">
        <f>IF(BK$14&gt;=($F58+'Cohort Cost'!$D$12),0,IF($F58&gt;BK$14,0,BK$12))</f>
        <v>48107357.744626716</v>
      </c>
      <c r="BL58" s="81">
        <f>IF(BL$14&gt;=($F58+'Cohort Cost'!$D$12),0,IF($F58&gt;BL$14,0,BL$12))</f>
        <v>49530150.847866848</v>
      </c>
      <c r="BM58" s="81">
        <f>IF(BM$14&gt;=($F58+'Cohort Cost'!$D$12),0,IF($F58&gt;BM$14,0,BM$12))</f>
        <v>50995219.191622213</v>
      </c>
      <c r="BN58" s="81">
        <f>IF(BN$14&gt;=($F58+'Cohort Cost'!$D$12),0,IF($F58&gt;BN$14,0,BN$12))</f>
        <v>52503822.862056628</v>
      </c>
      <c r="BO58" s="96" t="e">
        <f>#REF!</f>
        <v>#REF!</v>
      </c>
      <c r="BP58" s="96" t="e">
        <f t="shared" si="16"/>
        <v>#REF!</v>
      </c>
      <c r="BQ58" s="96" t="e">
        <f t="shared" si="16"/>
        <v>#REF!</v>
      </c>
      <c r="BR58" s="96" t="e">
        <f t="shared" si="16"/>
        <v>#REF!</v>
      </c>
      <c r="BS58" s="96" t="e">
        <f t="shared" si="16"/>
        <v>#REF!</v>
      </c>
    </row>
    <row r="59" spans="3:77" x14ac:dyDescent="0.35">
      <c r="C59" t="s">
        <v>124</v>
      </c>
      <c r="D59">
        <f t="shared" si="14"/>
        <v>68</v>
      </c>
      <c r="E59">
        <f t="shared" si="14"/>
        <v>69</v>
      </c>
      <c r="F59" s="87">
        <f t="shared" si="14"/>
        <v>45</v>
      </c>
      <c r="G59" s="81">
        <f t="shared" si="15"/>
        <v>0</v>
      </c>
      <c r="H59" s="81">
        <f t="shared" si="15"/>
        <v>0</v>
      </c>
      <c r="I59" s="81">
        <f t="shared" si="15"/>
        <v>0</v>
      </c>
      <c r="J59" s="81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81">
        <f t="shared" si="15"/>
        <v>0</v>
      </c>
      <c r="O59" s="81">
        <f>IF(O$14&gt;=($F59+'Cohort Cost'!$D$12),0,IF($F59&gt;O$14,0,O$12))</f>
        <v>0</v>
      </c>
      <c r="P59" s="81">
        <f>IF(P$14&gt;=($F59+'Cohort Cost'!$D$12),0,IF($F59&gt;P$14,0,P$12))</f>
        <v>0</v>
      </c>
      <c r="Q59" s="81">
        <f>IF(Q$14&gt;=($F59+'Cohort Cost'!$D$12),0,IF($F59&gt;Q$14,0,Q$12))</f>
        <v>0</v>
      </c>
      <c r="R59" s="81">
        <f>IF(R$14&gt;=($F59+'Cohort Cost'!$D$12),0,IF($F59&gt;R$14,0,R$12))</f>
        <v>0</v>
      </c>
      <c r="S59" s="81">
        <f>IF(S$14&gt;=($F59+'Cohort Cost'!$D$12),0,IF($F59&gt;S$14,0,S$12))</f>
        <v>0</v>
      </c>
      <c r="T59" s="81">
        <f>IF(T$14&gt;=($F59+'Cohort Cost'!$D$12),0,IF($F59&gt;T$14,0,T$12))</f>
        <v>0</v>
      </c>
      <c r="U59" s="81">
        <f>IF(U$14&gt;=($F59+'Cohort Cost'!$D$12),0,IF($F59&gt;U$14,0,U$12))</f>
        <v>0</v>
      </c>
      <c r="V59" s="81">
        <f>IF(V$14&gt;=($F59+'Cohort Cost'!$D$12),0,IF($F59&gt;V$14,0,V$12))</f>
        <v>0</v>
      </c>
      <c r="W59" s="81">
        <f>IF(W$14&gt;=($F59+'Cohort Cost'!$D$12),0,IF($F59&gt;W$14,0,W$12))</f>
        <v>0</v>
      </c>
      <c r="X59" s="81">
        <f>IF(X$14&gt;=($F59+'Cohort Cost'!$D$12),0,IF($F59&gt;X$14,0,X$12))</f>
        <v>0</v>
      </c>
      <c r="Y59" s="81">
        <f>IF(Y$14&gt;=($F59+'Cohort Cost'!$D$12),0,IF($F59&gt;Y$14,0,Y$12))</f>
        <v>0</v>
      </c>
      <c r="Z59" s="81">
        <f>IF(Z$14&gt;=($F59+'Cohort Cost'!$D$12),0,IF($F59&gt;Z$14,0,Z$12))</f>
        <v>0</v>
      </c>
      <c r="AA59" s="81">
        <f>IF(AA$14&gt;=($F59+'Cohort Cost'!$D$12),0,IF($F59&gt;AA$14,0,AA$12))</f>
        <v>0</v>
      </c>
      <c r="AB59" s="81">
        <f>IF(AB$14&gt;=($F59+'Cohort Cost'!$D$12),0,IF($F59&gt;AB$14,0,AB$12))</f>
        <v>0</v>
      </c>
      <c r="AC59" s="81">
        <f>IF(AC$14&gt;=($F59+'Cohort Cost'!$D$12),0,IF($F59&gt;AC$14,0,AC$12))</f>
        <v>0</v>
      </c>
      <c r="AD59" s="81">
        <f>IF(AD$14&gt;=($F59+'Cohort Cost'!$D$12),0,IF($F59&gt;AD$14,0,AD$12))</f>
        <v>0</v>
      </c>
      <c r="AE59" s="81">
        <f>IF(AE$14&gt;=($F59+'Cohort Cost'!$D$12),0,IF($F59&gt;AE$14,0,AE$12))</f>
        <v>0</v>
      </c>
      <c r="AF59" s="81">
        <f>IF(AF$14&gt;=($F59+'Cohort Cost'!$D$12),0,IF($F59&gt;AF$14,0,AF$12))</f>
        <v>0</v>
      </c>
      <c r="AG59" s="81">
        <f>IF(AG$14&gt;=($F59+'Cohort Cost'!$D$12),0,IF($F59&gt;AG$14,0,AG$12))</f>
        <v>0</v>
      </c>
      <c r="AH59" s="81">
        <f>IF(AH$14&gt;=($F59+'Cohort Cost'!$D$12),0,IF($F59&gt;AH$14,0,AH$12))</f>
        <v>0</v>
      </c>
      <c r="AI59" s="81">
        <f>IF(AI$14&gt;=($F59+'Cohort Cost'!$D$12),0,IF($F59&gt;AI$14,0,AI$12))</f>
        <v>0</v>
      </c>
      <c r="AJ59" s="81">
        <f>IF(AJ$14&gt;=($F59+'Cohort Cost'!$D$12),0,IF($F59&gt;AJ$14,0,AJ$12))</f>
        <v>0</v>
      </c>
      <c r="AK59" s="81">
        <f>IF(AK$14&gt;=($F59+'Cohort Cost'!$D$12),0,IF($F59&gt;AK$14,0,AK$12))</f>
        <v>0</v>
      </c>
      <c r="AL59" s="81">
        <f>IF(AL$14&gt;=($F59+'Cohort Cost'!$D$12),0,IF($F59&gt;AL$14,0,AL$12))</f>
        <v>0</v>
      </c>
      <c r="AM59" s="81">
        <f>IF(AM$14&gt;=($F59+'Cohort Cost'!$D$12),0,IF($F59&gt;AM$14,0,AM$12))</f>
        <v>0</v>
      </c>
      <c r="AN59" s="81">
        <f>IF(AN$14&gt;=($F59+'Cohort Cost'!$D$12),0,IF($F59&gt;AN$14,0,AN$12))</f>
        <v>0</v>
      </c>
      <c r="AO59" s="81">
        <f>IF(AO$14&gt;=($F59+'Cohort Cost'!$D$12),0,IF($F59&gt;AO$14,0,AO$12))</f>
        <v>0</v>
      </c>
      <c r="AP59" s="81">
        <f>IF(AP$14&gt;=($F59+'Cohort Cost'!$D$12),0,IF($F59&gt;AP$14,0,AP$12))</f>
        <v>0</v>
      </c>
      <c r="AQ59" s="81">
        <f>IF(AQ$14&gt;=($F59+'Cohort Cost'!$D$12),0,IF($F59&gt;AQ$14,0,AQ$12))</f>
        <v>0</v>
      </c>
      <c r="AR59" s="81">
        <f>IF(AR$14&gt;=($F59+'Cohort Cost'!$D$12),0,IF($F59&gt;AR$14,0,AR$12))</f>
        <v>0</v>
      </c>
      <c r="AS59" s="81">
        <f>IF(AS$14&gt;=($F59+'Cohort Cost'!$D$12),0,IF($F59&gt;AS$14,0,AS$12))</f>
        <v>0</v>
      </c>
      <c r="AT59" s="81">
        <f>IF(AT$14&gt;=($F59+'Cohort Cost'!$D$12),0,IF($F59&gt;AT$14,0,AT$12))</f>
        <v>0</v>
      </c>
      <c r="AU59" s="81">
        <f>IF(AU$14&gt;=($F59+'Cohort Cost'!$D$12),0,IF($F59&gt;AU$14,0,AU$12))</f>
        <v>0</v>
      </c>
      <c r="AV59" s="81">
        <f>IF(AV$14&gt;=($F59+'Cohort Cost'!$D$12),0,IF($F59&gt;AV$14,0,AV$12))</f>
        <v>0</v>
      </c>
      <c r="AW59" s="81">
        <f>IF(AW$14&gt;=($F59+'Cohort Cost'!$D$12),0,IF($F59&gt;AW$14,0,AW$12))</f>
        <v>0</v>
      </c>
      <c r="AX59" s="81">
        <f>IF(AX$14&gt;=($F59+'Cohort Cost'!$D$12),0,IF($F59&gt;AX$14,0,AX$12))</f>
        <v>0</v>
      </c>
      <c r="AY59" s="81">
        <f>IF(AY$14&gt;=($F59+'Cohort Cost'!$D$12),0,IF($F59&gt;AY$14,0,AY$12))</f>
        <v>33919484.620103069</v>
      </c>
      <c r="AZ59" s="81">
        <f>IF(AZ$14&gt;=($F59+'Cohort Cost'!$D$12),0,IF($F59&gt;AZ$14,0,AZ$12))</f>
        <v>34920962.112568542</v>
      </c>
      <c r="BA59" s="81">
        <f>IF(BA$14&gt;=($F59+'Cohort Cost'!$D$12),0,IF($F59&gt;BA$14,0,BA$12))</f>
        <v>35952161.788885236</v>
      </c>
      <c r="BB59" s="81">
        <f>IF(BB$14&gt;=($F59+'Cohort Cost'!$D$12),0,IF($F59&gt;BB$14,0,BB$12))</f>
        <v>37013968.871750221</v>
      </c>
      <c r="BC59" s="81">
        <f>IF(BC$14&gt;=($F59+'Cohort Cost'!$D$12),0,IF($F59&gt;BC$14,0,BC$12))</f>
        <v>38107295.011685118</v>
      </c>
      <c r="BD59" s="81">
        <f>IF(BD$14&gt;=($F59+'Cohort Cost'!$D$12),0,IF($F59&gt;BD$14,0,BD$12))</f>
        <v>39233079.077293716</v>
      </c>
      <c r="BE59" s="81">
        <f>IF(BE$14&gt;=($F59+'Cohort Cost'!$D$12),0,IF($F59&gt;BE$14,0,BE$12))</f>
        <v>40392287.969175734</v>
      </c>
      <c r="BF59" s="81">
        <f>IF(BF$14&gt;=($F59+'Cohort Cost'!$D$12),0,IF($F59&gt;BF$14,0,BF$12))</f>
        <v>41585917.458205469</v>
      </c>
      <c r="BG59" s="81">
        <f>IF(BG$14&gt;=($F59+'Cohort Cost'!$D$12),0,IF($F59&gt;BG$14,0,BG$12))</f>
        <v>42814993.048905194</v>
      </c>
      <c r="BH59" s="81">
        <f>IF(BH$14&gt;=($F59+'Cohort Cost'!$D$12),0,IF($F59&gt;BH$14,0,BH$12))</f>
        <v>44080570.868664972</v>
      </c>
      <c r="BI59" s="81">
        <f>IF(BI$14&gt;=($F59+'Cohort Cost'!$D$12),0,IF($F59&gt;BI$14,0,BI$12))</f>
        <v>45383738.5835834</v>
      </c>
      <c r="BJ59" s="81">
        <f>IF(BJ$14&gt;=($F59+'Cohort Cost'!$D$12),0,IF($F59&gt;BJ$14,0,BJ$12))</f>
        <v>46725616.341726556</v>
      </c>
      <c r="BK59" s="81">
        <f>IF(BK$14&gt;=($F59+'Cohort Cost'!$D$12),0,IF($F59&gt;BK$14,0,BK$12))</f>
        <v>48107357.744626716</v>
      </c>
      <c r="BL59" s="81">
        <f>IF(BL$14&gt;=($F59+'Cohort Cost'!$D$12),0,IF($F59&gt;BL$14,0,BL$12))</f>
        <v>49530150.847866848</v>
      </c>
      <c r="BM59" s="81">
        <f>IF(BM$14&gt;=($F59+'Cohort Cost'!$D$12),0,IF($F59&gt;BM$14,0,BM$12))</f>
        <v>50995219.191622213</v>
      </c>
      <c r="BN59" s="81">
        <f>IF(BN$14&gt;=($F59+'Cohort Cost'!$D$12),0,IF($F59&gt;BN$14,0,BN$12))</f>
        <v>52503822.862056628</v>
      </c>
      <c r="BO59" s="96" t="e">
        <f>#REF!</f>
        <v>#REF!</v>
      </c>
      <c r="BP59" s="96" t="e">
        <f t="shared" si="16"/>
        <v>#REF!</v>
      </c>
      <c r="BQ59" s="96" t="e">
        <f t="shared" si="16"/>
        <v>#REF!</v>
      </c>
      <c r="BR59" s="96" t="e">
        <f t="shared" si="16"/>
        <v>#REF!</v>
      </c>
      <c r="BS59" s="96" t="e">
        <f t="shared" si="16"/>
        <v>#REF!</v>
      </c>
      <c r="BT59" s="96" t="e">
        <f t="shared" si="16"/>
        <v>#REF!</v>
      </c>
    </row>
    <row r="60" spans="3:77" x14ac:dyDescent="0.35">
      <c r="C60" t="s">
        <v>125</v>
      </c>
      <c r="D60">
        <f t="shared" si="14"/>
        <v>69</v>
      </c>
      <c r="E60">
        <f t="shared" si="14"/>
        <v>70</v>
      </c>
      <c r="F60" s="87">
        <f t="shared" si="14"/>
        <v>46</v>
      </c>
      <c r="G60" s="81">
        <f t="shared" si="15"/>
        <v>0</v>
      </c>
      <c r="H60" s="81">
        <f t="shared" si="15"/>
        <v>0</v>
      </c>
      <c r="I60" s="81">
        <f t="shared" si="15"/>
        <v>0</v>
      </c>
      <c r="J60" s="81">
        <f t="shared" si="15"/>
        <v>0</v>
      </c>
      <c r="K60" s="81">
        <f t="shared" si="15"/>
        <v>0</v>
      </c>
      <c r="L60" s="81">
        <f t="shared" si="15"/>
        <v>0</v>
      </c>
      <c r="M60" s="81">
        <f t="shared" si="15"/>
        <v>0</v>
      </c>
      <c r="N60" s="81">
        <f t="shared" si="15"/>
        <v>0</v>
      </c>
      <c r="O60" s="81">
        <f>IF(O$14&gt;=($F60+'Cohort Cost'!$D$12),0,IF($F60&gt;O$14,0,O$12))</f>
        <v>0</v>
      </c>
      <c r="P60" s="81">
        <f>IF(P$14&gt;=($F60+'Cohort Cost'!$D$12),0,IF($F60&gt;P$14,0,P$12))</f>
        <v>0</v>
      </c>
      <c r="Q60" s="81">
        <f>IF(Q$14&gt;=($F60+'Cohort Cost'!$D$12),0,IF($F60&gt;Q$14,0,Q$12))</f>
        <v>0</v>
      </c>
      <c r="R60" s="81">
        <f>IF(R$14&gt;=($F60+'Cohort Cost'!$D$12),0,IF($F60&gt;R$14,0,R$12))</f>
        <v>0</v>
      </c>
      <c r="S60" s="81">
        <f>IF(S$14&gt;=($F60+'Cohort Cost'!$D$12),0,IF($F60&gt;S$14,0,S$12))</f>
        <v>0</v>
      </c>
      <c r="T60" s="81">
        <f>IF(T$14&gt;=($F60+'Cohort Cost'!$D$12),0,IF($F60&gt;T$14,0,T$12))</f>
        <v>0</v>
      </c>
      <c r="U60" s="81">
        <f>IF(U$14&gt;=($F60+'Cohort Cost'!$D$12),0,IF($F60&gt;U$14,0,U$12))</f>
        <v>0</v>
      </c>
      <c r="V60" s="81">
        <f>IF(V$14&gt;=($F60+'Cohort Cost'!$D$12),0,IF($F60&gt;V$14,0,V$12))</f>
        <v>0</v>
      </c>
      <c r="W60" s="81">
        <f>IF(W$14&gt;=($F60+'Cohort Cost'!$D$12),0,IF($F60&gt;W$14,0,W$12))</f>
        <v>0</v>
      </c>
      <c r="X60" s="81">
        <f>IF(X$14&gt;=($F60+'Cohort Cost'!$D$12),0,IF($F60&gt;X$14,0,X$12))</f>
        <v>0</v>
      </c>
      <c r="Y60" s="81">
        <f>IF(Y$14&gt;=($F60+'Cohort Cost'!$D$12),0,IF($F60&gt;Y$14,0,Y$12))</f>
        <v>0</v>
      </c>
      <c r="Z60" s="81">
        <f>IF(Z$14&gt;=($F60+'Cohort Cost'!$D$12),0,IF($F60&gt;Z$14,0,Z$12))</f>
        <v>0</v>
      </c>
      <c r="AA60" s="81">
        <f>IF(AA$14&gt;=($F60+'Cohort Cost'!$D$12),0,IF($F60&gt;AA$14,0,AA$12))</f>
        <v>0</v>
      </c>
      <c r="AB60" s="81">
        <f>IF(AB$14&gt;=($F60+'Cohort Cost'!$D$12),0,IF($F60&gt;AB$14,0,AB$12))</f>
        <v>0</v>
      </c>
      <c r="AC60" s="81">
        <f>IF(AC$14&gt;=($F60+'Cohort Cost'!$D$12),0,IF($F60&gt;AC$14,0,AC$12))</f>
        <v>0</v>
      </c>
      <c r="AD60" s="81">
        <f>IF(AD$14&gt;=($F60+'Cohort Cost'!$D$12),0,IF($F60&gt;AD$14,0,AD$12))</f>
        <v>0</v>
      </c>
      <c r="AE60" s="81">
        <f>IF(AE$14&gt;=($F60+'Cohort Cost'!$D$12),0,IF($F60&gt;AE$14,0,AE$12))</f>
        <v>0</v>
      </c>
      <c r="AF60" s="81">
        <f>IF(AF$14&gt;=($F60+'Cohort Cost'!$D$12),0,IF($F60&gt;AF$14,0,AF$12))</f>
        <v>0</v>
      </c>
      <c r="AG60" s="81">
        <f>IF(AG$14&gt;=($F60+'Cohort Cost'!$D$12),0,IF($F60&gt;AG$14,0,AG$12))</f>
        <v>0</v>
      </c>
      <c r="AH60" s="81">
        <f>IF(AH$14&gt;=($F60+'Cohort Cost'!$D$12),0,IF($F60&gt;AH$14,0,AH$12))</f>
        <v>0</v>
      </c>
      <c r="AI60" s="81">
        <f>IF(AI$14&gt;=($F60+'Cohort Cost'!$D$12),0,IF($F60&gt;AI$14,0,AI$12))</f>
        <v>0</v>
      </c>
      <c r="AJ60" s="81">
        <f>IF(AJ$14&gt;=($F60+'Cohort Cost'!$D$12),0,IF($F60&gt;AJ$14,0,AJ$12))</f>
        <v>0</v>
      </c>
      <c r="AK60" s="81">
        <f>IF(AK$14&gt;=($F60+'Cohort Cost'!$D$12),0,IF($F60&gt;AK$14,0,AK$12))</f>
        <v>0</v>
      </c>
      <c r="AL60" s="81">
        <f>IF(AL$14&gt;=($F60+'Cohort Cost'!$D$12),0,IF($F60&gt;AL$14,0,AL$12))</f>
        <v>0</v>
      </c>
      <c r="AM60" s="81">
        <f>IF(AM$14&gt;=($F60+'Cohort Cost'!$D$12),0,IF($F60&gt;AM$14,0,AM$12))</f>
        <v>0</v>
      </c>
      <c r="AN60" s="81">
        <f>IF(AN$14&gt;=($F60+'Cohort Cost'!$D$12),0,IF($F60&gt;AN$14,0,AN$12))</f>
        <v>0</v>
      </c>
      <c r="AO60" s="81">
        <f>IF(AO$14&gt;=($F60+'Cohort Cost'!$D$12),0,IF($F60&gt;AO$14,0,AO$12))</f>
        <v>0</v>
      </c>
      <c r="AP60" s="81">
        <f>IF(AP$14&gt;=($F60+'Cohort Cost'!$D$12),0,IF($F60&gt;AP$14,0,AP$12))</f>
        <v>0</v>
      </c>
      <c r="AQ60" s="81">
        <f>IF(AQ$14&gt;=($F60+'Cohort Cost'!$D$12),0,IF($F60&gt;AQ$14,0,AQ$12))</f>
        <v>0</v>
      </c>
      <c r="AR60" s="81">
        <f>IF(AR$14&gt;=($F60+'Cohort Cost'!$D$12),0,IF($F60&gt;AR$14,0,AR$12))</f>
        <v>0</v>
      </c>
      <c r="AS60" s="81">
        <f>IF(AS$14&gt;=($F60+'Cohort Cost'!$D$12),0,IF($F60&gt;AS$14,0,AS$12))</f>
        <v>0</v>
      </c>
      <c r="AT60" s="81">
        <f>IF(AT$14&gt;=($F60+'Cohort Cost'!$D$12),0,IF($F60&gt;AT$14,0,AT$12))</f>
        <v>0</v>
      </c>
      <c r="AU60" s="81">
        <f>IF(AU$14&gt;=($F60+'Cohort Cost'!$D$12),0,IF($F60&gt;AU$14,0,AU$12))</f>
        <v>0</v>
      </c>
      <c r="AV60" s="81">
        <f>IF(AV$14&gt;=($F60+'Cohort Cost'!$D$12),0,IF($F60&gt;AV$14,0,AV$12))</f>
        <v>0</v>
      </c>
      <c r="AW60" s="81">
        <f>IF(AW$14&gt;=($F60+'Cohort Cost'!$D$12),0,IF($F60&gt;AW$14,0,AW$12))</f>
        <v>0</v>
      </c>
      <c r="AX60" s="81">
        <f>IF(AX$14&gt;=($F60+'Cohort Cost'!$D$12),0,IF($F60&gt;AX$14,0,AX$12))</f>
        <v>0</v>
      </c>
      <c r="AY60" s="81">
        <f>IF(AY$14&gt;=($F60+'Cohort Cost'!$D$12),0,IF($F60&gt;AY$14,0,AY$12))</f>
        <v>0</v>
      </c>
      <c r="AZ60" s="81">
        <f>IF(AZ$14&gt;=($F60+'Cohort Cost'!$D$12),0,IF($F60&gt;AZ$14,0,AZ$12))</f>
        <v>34920962.112568542</v>
      </c>
      <c r="BA60" s="81">
        <f>IF(BA$14&gt;=($F60+'Cohort Cost'!$D$12),0,IF($F60&gt;BA$14,0,BA$12))</f>
        <v>35952161.788885236</v>
      </c>
      <c r="BB60" s="81">
        <f>IF(BB$14&gt;=($F60+'Cohort Cost'!$D$12),0,IF($F60&gt;BB$14,0,BB$12))</f>
        <v>37013968.871750221</v>
      </c>
      <c r="BC60" s="81">
        <f>IF(BC$14&gt;=($F60+'Cohort Cost'!$D$12),0,IF($F60&gt;BC$14,0,BC$12))</f>
        <v>38107295.011685118</v>
      </c>
      <c r="BD60" s="81">
        <f>IF(BD$14&gt;=($F60+'Cohort Cost'!$D$12),0,IF($F60&gt;BD$14,0,BD$12))</f>
        <v>39233079.077293716</v>
      </c>
      <c r="BE60" s="81">
        <f>IF(BE$14&gt;=($F60+'Cohort Cost'!$D$12),0,IF($F60&gt;BE$14,0,BE$12))</f>
        <v>40392287.969175734</v>
      </c>
      <c r="BF60" s="81">
        <f>IF(BF$14&gt;=($F60+'Cohort Cost'!$D$12),0,IF($F60&gt;BF$14,0,BF$12))</f>
        <v>41585917.458205469</v>
      </c>
      <c r="BG60" s="81">
        <f>IF(BG$14&gt;=($F60+'Cohort Cost'!$D$12),0,IF($F60&gt;BG$14,0,BG$12))</f>
        <v>42814993.048905194</v>
      </c>
      <c r="BH60" s="81">
        <f>IF(BH$14&gt;=($F60+'Cohort Cost'!$D$12),0,IF($F60&gt;BH$14,0,BH$12))</f>
        <v>44080570.868664972</v>
      </c>
      <c r="BI60" s="81">
        <f>IF(BI$14&gt;=($F60+'Cohort Cost'!$D$12),0,IF($F60&gt;BI$14,0,BI$12))</f>
        <v>45383738.5835834</v>
      </c>
      <c r="BJ60" s="81">
        <f>IF(BJ$14&gt;=($F60+'Cohort Cost'!$D$12),0,IF($F60&gt;BJ$14,0,BJ$12))</f>
        <v>46725616.341726556</v>
      </c>
      <c r="BK60" s="81">
        <f>IF(BK$14&gt;=($F60+'Cohort Cost'!$D$12),0,IF($F60&gt;BK$14,0,BK$12))</f>
        <v>48107357.744626716</v>
      </c>
      <c r="BL60" s="81">
        <f>IF(BL$14&gt;=($F60+'Cohort Cost'!$D$12),0,IF($F60&gt;BL$14,0,BL$12))</f>
        <v>49530150.847866848</v>
      </c>
      <c r="BM60" s="81">
        <f>IF(BM$14&gt;=($F60+'Cohort Cost'!$D$12),0,IF($F60&gt;BM$14,0,BM$12))</f>
        <v>50995219.191622213</v>
      </c>
      <c r="BN60" s="81">
        <f>IF(BN$14&gt;=($F60+'Cohort Cost'!$D$12),0,IF($F60&gt;BN$14,0,BN$12))</f>
        <v>52503822.862056628</v>
      </c>
      <c r="BO60" s="96" t="e">
        <f>#REF!</f>
        <v>#REF!</v>
      </c>
      <c r="BP60" s="96" t="e">
        <f t="shared" si="16"/>
        <v>#REF!</v>
      </c>
      <c r="BQ60" s="96" t="e">
        <f t="shared" si="16"/>
        <v>#REF!</v>
      </c>
      <c r="BR60" s="96" t="e">
        <f t="shared" si="16"/>
        <v>#REF!</v>
      </c>
      <c r="BS60" s="96" t="e">
        <f t="shared" si="16"/>
        <v>#REF!</v>
      </c>
      <c r="BT60" s="96" t="e">
        <f t="shared" si="16"/>
        <v>#REF!</v>
      </c>
      <c r="BU60" s="96" t="e">
        <f t="shared" si="16"/>
        <v>#REF!</v>
      </c>
    </row>
    <row r="61" spans="3:77" x14ac:dyDescent="0.35">
      <c r="C61" t="s">
        <v>126</v>
      </c>
      <c r="D61">
        <f t="shared" si="14"/>
        <v>70</v>
      </c>
      <c r="E61">
        <f t="shared" si="14"/>
        <v>71</v>
      </c>
      <c r="F61" s="87">
        <f t="shared" si="14"/>
        <v>47</v>
      </c>
      <c r="G61" s="81">
        <f t="shared" si="15"/>
        <v>0</v>
      </c>
      <c r="H61" s="81">
        <f t="shared" si="15"/>
        <v>0</v>
      </c>
      <c r="I61" s="81">
        <f t="shared" si="15"/>
        <v>0</v>
      </c>
      <c r="J61" s="81">
        <f t="shared" si="15"/>
        <v>0</v>
      </c>
      <c r="K61" s="81">
        <f t="shared" si="15"/>
        <v>0</v>
      </c>
      <c r="L61" s="81">
        <f t="shared" si="15"/>
        <v>0</v>
      </c>
      <c r="M61" s="81">
        <f t="shared" si="15"/>
        <v>0</v>
      </c>
      <c r="N61" s="81">
        <f t="shared" si="15"/>
        <v>0</v>
      </c>
      <c r="O61" s="81">
        <f>IF(O$14&gt;=($F61+'Cohort Cost'!$D$12),0,IF($F61&gt;O$14,0,O$12))</f>
        <v>0</v>
      </c>
      <c r="P61" s="81">
        <f>IF(P$14&gt;=($F61+'Cohort Cost'!$D$12),0,IF($F61&gt;P$14,0,P$12))</f>
        <v>0</v>
      </c>
      <c r="Q61" s="81">
        <f>IF(Q$14&gt;=($F61+'Cohort Cost'!$D$12),0,IF($F61&gt;Q$14,0,Q$12))</f>
        <v>0</v>
      </c>
      <c r="R61" s="81">
        <f>IF(R$14&gt;=($F61+'Cohort Cost'!$D$12),0,IF($F61&gt;R$14,0,R$12))</f>
        <v>0</v>
      </c>
      <c r="S61" s="81">
        <f>IF(S$14&gt;=($F61+'Cohort Cost'!$D$12),0,IF($F61&gt;S$14,0,S$12))</f>
        <v>0</v>
      </c>
      <c r="T61" s="81">
        <f>IF(T$14&gt;=($F61+'Cohort Cost'!$D$12),0,IF($F61&gt;T$14,0,T$12))</f>
        <v>0</v>
      </c>
      <c r="U61" s="81">
        <f>IF(U$14&gt;=($F61+'Cohort Cost'!$D$12),0,IF($F61&gt;U$14,0,U$12))</f>
        <v>0</v>
      </c>
      <c r="V61" s="81">
        <f>IF(V$14&gt;=($F61+'Cohort Cost'!$D$12),0,IF($F61&gt;V$14,0,V$12))</f>
        <v>0</v>
      </c>
      <c r="W61" s="81">
        <f>IF(W$14&gt;=($F61+'Cohort Cost'!$D$12),0,IF($F61&gt;W$14,0,W$12))</f>
        <v>0</v>
      </c>
      <c r="X61" s="81">
        <f>IF(X$14&gt;=($F61+'Cohort Cost'!$D$12),0,IF($F61&gt;X$14,0,X$12))</f>
        <v>0</v>
      </c>
      <c r="Y61" s="81">
        <f>IF(Y$14&gt;=($F61+'Cohort Cost'!$D$12),0,IF($F61&gt;Y$14,0,Y$12))</f>
        <v>0</v>
      </c>
      <c r="Z61" s="81">
        <f>IF(Z$14&gt;=($F61+'Cohort Cost'!$D$12),0,IF($F61&gt;Z$14,0,Z$12))</f>
        <v>0</v>
      </c>
      <c r="AA61" s="81">
        <f>IF(AA$14&gt;=($F61+'Cohort Cost'!$D$12),0,IF($F61&gt;AA$14,0,AA$12))</f>
        <v>0</v>
      </c>
      <c r="AB61" s="81">
        <f>IF(AB$14&gt;=($F61+'Cohort Cost'!$D$12),0,IF($F61&gt;AB$14,0,AB$12))</f>
        <v>0</v>
      </c>
      <c r="AC61" s="81">
        <f>IF(AC$14&gt;=($F61+'Cohort Cost'!$D$12),0,IF($F61&gt;AC$14,0,AC$12))</f>
        <v>0</v>
      </c>
      <c r="AD61" s="81">
        <f>IF(AD$14&gt;=($F61+'Cohort Cost'!$D$12),0,IF($F61&gt;AD$14,0,AD$12))</f>
        <v>0</v>
      </c>
      <c r="AE61" s="81">
        <f>IF(AE$14&gt;=($F61+'Cohort Cost'!$D$12),0,IF($F61&gt;AE$14,0,AE$12))</f>
        <v>0</v>
      </c>
      <c r="AF61" s="81">
        <f>IF(AF$14&gt;=($F61+'Cohort Cost'!$D$12),0,IF($F61&gt;AF$14,0,AF$12))</f>
        <v>0</v>
      </c>
      <c r="AG61" s="81">
        <f>IF(AG$14&gt;=($F61+'Cohort Cost'!$D$12),0,IF($F61&gt;AG$14,0,AG$12))</f>
        <v>0</v>
      </c>
      <c r="AH61" s="81">
        <f>IF(AH$14&gt;=($F61+'Cohort Cost'!$D$12),0,IF($F61&gt;AH$14,0,AH$12))</f>
        <v>0</v>
      </c>
      <c r="AI61" s="81">
        <f>IF(AI$14&gt;=($F61+'Cohort Cost'!$D$12),0,IF($F61&gt;AI$14,0,AI$12))</f>
        <v>0</v>
      </c>
      <c r="AJ61" s="81">
        <f>IF(AJ$14&gt;=($F61+'Cohort Cost'!$D$12),0,IF($F61&gt;AJ$14,0,AJ$12))</f>
        <v>0</v>
      </c>
      <c r="AK61" s="81">
        <f>IF(AK$14&gt;=($F61+'Cohort Cost'!$D$12),0,IF($F61&gt;AK$14,0,AK$12))</f>
        <v>0</v>
      </c>
      <c r="AL61" s="81">
        <f>IF(AL$14&gt;=($F61+'Cohort Cost'!$D$12),0,IF($F61&gt;AL$14,0,AL$12))</f>
        <v>0</v>
      </c>
      <c r="AM61" s="81">
        <f>IF(AM$14&gt;=($F61+'Cohort Cost'!$D$12),0,IF($F61&gt;AM$14,0,AM$12))</f>
        <v>0</v>
      </c>
      <c r="AN61" s="81">
        <f>IF(AN$14&gt;=($F61+'Cohort Cost'!$D$12),0,IF($F61&gt;AN$14,0,AN$12))</f>
        <v>0</v>
      </c>
      <c r="AO61" s="81">
        <f>IF(AO$14&gt;=($F61+'Cohort Cost'!$D$12),0,IF($F61&gt;AO$14,0,AO$12))</f>
        <v>0</v>
      </c>
      <c r="AP61" s="81">
        <f>IF(AP$14&gt;=($F61+'Cohort Cost'!$D$12),0,IF($F61&gt;AP$14,0,AP$12))</f>
        <v>0</v>
      </c>
      <c r="AQ61" s="81">
        <f>IF(AQ$14&gt;=($F61+'Cohort Cost'!$D$12),0,IF($F61&gt;AQ$14,0,AQ$12))</f>
        <v>0</v>
      </c>
      <c r="AR61" s="81">
        <f>IF(AR$14&gt;=($F61+'Cohort Cost'!$D$12),0,IF($F61&gt;AR$14,0,AR$12))</f>
        <v>0</v>
      </c>
      <c r="AS61" s="81">
        <f>IF(AS$14&gt;=($F61+'Cohort Cost'!$D$12),0,IF($F61&gt;AS$14,0,AS$12))</f>
        <v>0</v>
      </c>
      <c r="AT61" s="81">
        <f>IF(AT$14&gt;=($F61+'Cohort Cost'!$D$12),0,IF($F61&gt;AT$14,0,AT$12))</f>
        <v>0</v>
      </c>
      <c r="AU61" s="81">
        <f>IF(AU$14&gt;=($F61+'Cohort Cost'!$D$12),0,IF($F61&gt;AU$14,0,AU$12))</f>
        <v>0</v>
      </c>
      <c r="AV61" s="81">
        <f>IF(AV$14&gt;=($F61+'Cohort Cost'!$D$12),0,IF($F61&gt;AV$14,0,AV$12))</f>
        <v>0</v>
      </c>
      <c r="AW61" s="81">
        <f>IF(AW$14&gt;=($F61+'Cohort Cost'!$D$12),0,IF($F61&gt;AW$14,0,AW$12))</f>
        <v>0</v>
      </c>
      <c r="AX61" s="81">
        <f>IF(AX$14&gt;=($F61+'Cohort Cost'!$D$12),0,IF($F61&gt;AX$14,0,AX$12))</f>
        <v>0</v>
      </c>
      <c r="AY61" s="81">
        <f>IF(AY$14&gt;=($F61+'Cohort Cost'!$D$12),0,IF($F61&gt;AY$14,0,AY$12))</f>
        <v>0</v>
      </c>
      <c r="AZ61" s="81">
        <f>IF(AZ$14&gt;=($F61+'Cohort Cost'!$D$12),0,IF($F61&gt;AZ$14,0,AZ$12))</f>
        <v>0</v>
      </c>
      <c r="BA61" s="81">
        <f>IF(BA$14&gt;=($F61+'Cohort Cost'!$D$12),0,IF($F61&gt;BA$14,0,BA$12))</f>
        <v>35952161.788885236</v>
      </c>
      <c r="BB61" s="81">
        <f>IF(BB$14&gt;=($F61+'Cohort Cost'!$D$12),0,IF($F61&gt;BB$14,0,BB$12))</f>
        <v>37013968.871750221</v>
      </c>
      <c r="BC61" s="81">
        <f>IF(BC$14&gt;=($F61+'Cohort Cost'!$D$12),0,IF($F61&gt;BC$14,0,BC$12))</f>
        <v>38107295.011685118</v>
      </c>
      <c r="BD61" s="81">
        <f>IF(BD$14&gt;=($F61+'Cohort Cost'!$D$12),0,IF($F61&gt;BD$14,0,BD$12))</f>
        <v>39233079.077293716</v>
      </c>
      <c r="BE61" s="81">
        <f>IF(BE$14&gt;=($F61+'Cohort Cost'!$D$12),0,IF($F61&gt;BE$14,0,BE$12))</f>
        <v>40392287.969175734</v>
      </c>
      <c r="BF61" s="81">
        <f>IF(BF$14&gt;=($F61+'Cohort Cost'!$D$12),0,IF($F61&gt;BF$14,0,BF$12))</f>
        <v>41585917.458205469</v>
      </c>
      <c r="BG61" s="81">
        <f>IF(BG$14&gt;=($F61+'Cohort Cost'!$D$12),0,IF($F61&gt;BG$14,0,BG$12))</f>
        <v>42814993.048905194</v>
      </c>
      <c r="BH61" s="81">
        <f>IF(BH$14&gt;=($F61+'Cohort Cost'!$D$12),0,IF($F61&gt;BH$14,0,BH$12))</f>
        <v>44080570.868664972</v>
      </c>
      <c r="BI61" s="81">
        <f>IF(BI$14&gt;=($F61+'Cohort Cost'!$D$12),0,IF($F61&gt;BI$14,0,BI$12))</f>
        <v>45383738.5835834</v>
      </c>
      <c r="BJ61" s="81">
        <f>IF(BJ$14&gt;=($F61+'Cohort Cost'!$D$12),0,IF($F61&gt;BJ$14,0,BJ$12))</f>
        <v>46725616.341726556</v>
      </c>
      <c r="BK61" s="81">
        <f>IF(BK$14&gt;=($F61+'Cohort Cost'!$D$12),0,IF($F61&gt;BK$14,0,BK$12))</f>
        <v>48107357.744626716</v>
      </c>
      <c r="BL61" s="81">
        <f>IF(BL$14&gt;=($F61+'Cohort Cost'!$D$12),0,IF($F61&gt;BL$14,0,BL$12))</f>
        <v>49530150.847866848</v>
      </c>
      <c r="BM61" s="81">
        <f>IF(BM$14&gt;=($F61+'Cohort Cost'!$D$12),0,IF($F61&gt;BM$14,0,BM$12))</f>
        <v>50995219.191622213</v>
      </c>
      <c r="BN61" s="81">
        <f>IF(BN$14&gt;=($F61+'Cohort Cost'!$D$12),0,IF($F61&gt;BN$14,0,BN$12))</f>
        <v>52503822.862056628</v>
      </c>
      <c r="BO61" s="96" t="e">
        <f>#REF!</f>
        <v>#REF!</v>
      </c>
      <c r="BP61" s="96" t="e">
        <f t="shared" si="16"/>
        <v>#REF!</v>
      </c>
      <c r="BQ61" s="96" t="e">
        <f t="shared" si="16"/>
        <v>#REF!</v>
      </c>
      <c r="BR61" s="96" t="e">
        <f t="shared" si="16"/>
        <v>#REF!</v>
      </c>
      <c r="BS61" s="96" t="e">
        <f t="shared" si="16"/>
        <v>#REF!</v>
      </c>
      <c r="BT61" s="96" t="e">
        <f t="shared" si="16"/>
        <v>#REF!</v>
      </c>
      <c r="BU61" s="96" t="e">
        <f t="shared" si="16"/>
        <v>#REF!</v>
      </c>
      <c r="BV61" s="96" t="e">
        <f t="shared" si="16"/>
        <v>#REF!</v>
      </c>
    </row>
    <row r="62" spans="3:77" x14ac:dyDescent="0.35">
      <c r="C62" t="s">
        <v>127</v>
      </c>
      <c r="D62">
        <f t="shared" si="14"/>
        <v>71</v>
      </c>
      <c r="E62">
        <f t="shared" si="14"/>
        <v>72</v>
      </c>
      <c r="F62" s="87">
        <f t="shared" si="14"/>
        <v>48</v>
      </c>
      <c r="G62" s="81">
        <f t="shared" si="15"/>
        <v>0</v>
      </c>
      <c r="H62" s="81">
        <f t="shared" si="15"/>
        <v>0</v>
      </c>
      <c r="I62" s="81">
        <f t="shared" si="15"/>
        <v>0</v>
      </c>
      <c r="J62" s="81">
        <f t="shared" si="15"/>
        <v>0</v>
      </c>
      <c r="K62" s="81">
        <f t="shared" si="15"/>
        <v>0</v>
      </c>
      <c r="L62" s="81">
        <f t="shared" si="15"/>
        <v>0</v>
      </c>
      <c r="M62" s="81">
        <f t="shared" si="15"/>
        <v>0</v>
      </c>
      <c r="N62" s="81">
        <f t="shared" si="15"/>
        <v>0</v>
      </c>
      <c r="O62" s="81">
        <f>IF(O$14&gt;=($F62+'Cohort Cost'!$D$12),0,IF($F62&gt;O$14,0,O$12))</f>
        <v>0</v>
      </c>
      <c r="P62" s="81">
        <f>IF(P$14&gt;=($F62+'Cohort Cost'!$D$12),0,IF($F62&gt;P$14,0,P$12))</f>
        <v>0</v>
      </c>
      <c r="Q62" s="81">
        <f>IF(Q$14&gt;=($F62+'Cohort Cost'!$D$12),0,IF($F62&gt;Q$14,0,Q$12))</f>
        <v>0</v>
      </c>
      <c r="R62" s="81">
        <f>IF(R$14&gt;=($F62+'Cohort Cost'!$D$12),0,IF($F62&gt;R$14,0,R$12))</f>
        <v>0</v>
      </c>
      <c r="S62" s="81">
        <f>IF(S$14&gt;=($F62+'Cohort Cost'!$D$12),0,IF($F62&gt;S$14,0,S$12))</f>
        <v>0</v>
      </c>
      <c r="T62" s="81">
        <f>IF(T$14&gt;=($F62+'Cohort Cost'!$D$12),0,IF($F62&gt;T$14,0,T$12))</f>
        <v>0</v>
      </c>
      <c r="U62" s="81">
        <f>IF(U$14&gt;=($F62+'Cohort Cost'!$D$12),0,IF($F62&gt;U$14,0,U$12))</f>
        <v>0</v>
      </c>
      <c r="V62" s="81">
        <f>IF(V$14&gt;=($F62+'Cohort Cost'!$D$12),0,IF($F62&gt;V$14,0,V$12))</f>
        <v>0</v>
      </c>
      <c r="W62" s="81">
        <f>IF(W$14&gt;=($F62+'Cohort Cost'!$D$12),0,IF($F62&gt;W$14,0,W$12))</f>
        <v>0</v>
      </c>
      <c r="X62" s="81">
        <f>IF(X$14&gt;=($F62+'Cohort Cost'!$D$12),0,IF($F62&gt;X$14,0,X$12))</f>
        <v>0</v>
      </c>
      <c r="Y62" s="81">
        <f>IF(Y$14&gt;=($F62+'Cohort Cost'!$D$12),0,IF($F62&gt;Y$14,0,Y$12))</f>
        <v>0</v>
      </c>
      <c r="Z62" s="81">
        <f>IF(Z$14&gt;=($F62+'Cohort Cost'!$D$12),0,IF($F62&gt;Z$14,0,Z$12))</f>
        <v>0</v>
      </c>
      <c r="AA62" s="81">
        <f>IF(AA$14&gt;=($F62+'Cohort Cost'!$D$12),0,IF($F62&gt;AA$14,0,AA$12))</f>
        <v>0</v>
      </c>
      <c r="AB62" s="81">
        <f>IF(AB$14&gt;=($F62+'Cohort Cost'!$D$12),0,IF($F62&gt;AB$14,0,AB$12))</f>
        <v>0</v>
      </c>
      <c r="AC62" s="81">
        <f>IF(AC$14&gt;=($F62+'Cohort Cost'!$D$12),0,IF($F62&gt;AC$14,0,AC$12))</f>
        <v>0</v>
      </c>
      <c r="AD62" s="81">
        <f>IF(AD$14&gt;=($F62+'Cohort Cost'!$D$12),0,IF($F62&gt;AD$14,0,AD$12))</f>
        <v>0</v>
      </c>
      <c r="AE62" s="81">
        <f>IF(AE$14&gt;=($F62+'Cohort Cost'!$D$12),0,IF($F62&gt;AE$14,0,AE$12))</f>
        <v>0</v>
      </c>
      <c r="AF62" s="81">
        <f>IF(AF$14&gt;=($F62+'Cohort Cost'!$D$12),0,IF($F62&gt;AF$14,0,AF$12))</f>
        <v>0</v>
      </c>
      <c r="AG62" s="81">
        <f>IF(AG$14&gt;=($F62+'Cohort Cost'!$D$12),0,IF($F62&gt;AG$14,0,AG$12))</f>
        <v>0</v>
      </c>
      <c r="AH62" s="81">
        <f>IF(AH$14&gt;=($F62+'Cohort Cost'!$D$12),0,IF($F62&gt;AH$14,0,AH$12))</f>
        <v>0</v>
      </c>
      <c r="AI62" s="81">
        <f>IF(AI$14&gt;=($F62+'Cohort Cost'!$D$12),0,IF($F62&gt;AI$14,0,AI$12))</f>
        <v>0</v>
      </c>
      <c r="AJ62" s="81">
        <f>IF(AJ$14&gt;=($F62+'Cohort Cost'!$D$12),0,IF($F62&gt;AJ$14,0,AJ$12))</f>
        <v>0</v>
      </c>
      <c r="AK62" s="81">
        <f>IF(AK$14&gt;=($F62+'Cohort Cost'!$D$12),0,IF($F62&gt;AK$14,0,AK$12))</f>
        <v>0</v>
      </c>
      <c r="AL62" s="81">
        <f>IF(AL$14&gt;=($F62+'Cohort Cost'!$D$12),0,IF($F62&gt;AL$14,0,AL$12))</f>
        <v>0</v>
      </c>
      <c r="AM62" s="81">
        <f>IF(AM$14&gt;=($F62+'Cohort Cost'!$D$12),0,IF($F62&gt;AM$14,0,AM$12))</f>
        <v>0</v>
      </c>
      <c r="AN62" s="81">
        <f>IF(AN$14&gt;=($F62+'Cohort Cost'!$D$12),0,IF($F62&gt;AN$14,0,AN$12))</f>
        <v>0</v>
      </c>
      <c r="AO62" s="81">
        <f>IF(AO$14&gt;=($F62+'Cohort Cost'!$D$12),0,IF($F62&gt;AO$14,0,AO$12))</f>
        <v>0</v>
      </c>
      <c r="AP62" s="81">
        <f>IF(AP$14&gt;=($F62+'Cohort Cost'!$D$12),0,IF($F62&gt;AP$14,0,AP$12))</f>
        <v>0</v>
      </c>
      <c r="AQ62" s="81">
        <f>IF(AQ$14&gt;=($F62+'Cohort Cost'!$D$12),0,IF($F62&gt;AQ$14,0,AQ$12))</f>
        <v>0</v>
      </c>
      <c r="AR62" s="81">
        <f>IF(AR$14&gt;=($F62+'Cohort Cost'!$D$12),0,IF($F62&gt;AR$14,0,AR$12))</f>
        <v>0</v>
      </c>
      <c r="AS62" s="81">
        <f>IF(AS$14&gt;=($F62+'Cohort Cost'!$D$12),0,IF($F62&gt;AS$14,0,AS$12))</f>
        <v>0</v>
      </c>
      <c r="AT62" s="81">
        <f>IF(AT$14&gt;=($F62+'Cohort Cost'!$D$12),0,IF($F62&gt;AT$14,0,AT$12))</f>
        <v>0</v>
      </c>
      <c r="AU62" s="81">
        <f>IF(AU$14&gt;=($F62+'Cohort Cost'!$D$12),0,IF($F62&gt;AU$14,0,AU$12))</f>
        <v>0</v>
      </c>
      <c r="AV62" s="81">
        <f>IF(AV$14&gt;=($F62+'Cohort Cost'!$D$12),0,IF($F62&gt;AV$14,0,AV$12))</f>
        <v>0</v>
      </c>
      <c r="AW62" s="81">
        <f>IF(AW$14&gt;=($F62+'Cohort Cost'!$D$12),0,IF($F62&gt;AW$14,0,AW$12))</f>
        <v>0</v>
      </c>
      <c r="AX62" s="81">
        <f>IF(AX$14&gt;=($F62+'Cohort Cost'!$D$12),0,IF($F62&gt;AX$14,0,AX$12))</f>
        <v>0</v>
      </c>
      <c r="AY62" s="81">
        <f>IF(AY$14&gt;=($F62+'Cohort Cost'!$D$12),0,IF($F62&gt;AY$14,0,AY$12))</f>
        <v>0</v>
      </c>
      <c r="AZ62" s="81">
        <f>IF(AZ$14&gt;=($F62+'Cohort Cost'!$D$12),0,IF($F62&gt;AZ$14,0,AZ$12))</f>
        <v>0</v>
      </c>
      <c r="BA62" s="81">
        <f>IF(BA$14&gt;=($F62+'Cohort Cost'!$D$12),0,IF($F62&gt;BA$14,0,BA$12))</f>
        <v>0</v>
      </c>
      <c r="BB62" s="81">
        <f>IF(BB$14&gt;=($F62+'Cohort Cost'!$D$12),0,IF($F62&gt;BB$14,0,BB$12))</f>
        <v>37013968.871750221</v>
      </c>
      <c r="BC62" s="81">
        <f>IF(BC$14&gt;=($F62+'Cohort Cost'!$D$12),0,IF($F62&gt;BC$14,0,BC$12))</f>
        <v>38107295.011685118</v>
      </c>
      <c r="BD62" s="81">
        <f>IF(BD$14&gt;=($F62+'Cohort Cost'!$D$12),0,IF($F62&gt;BD$14,0,BD$12))</f>
        <v>39233079.077293716</v>
      </c>
      <c r="BE62" s="81">
        <f>IF(BE$14&gt;=($F62+'Cohort Cost'!$D$12),0,IF($F62&gt;BE$14,0,BE$12))</f>
        <v>40392287.969175734</v>
      </c>
      <c r="BF62" s="81">
        <f>IF(BF$14&gt;=($F62+'Cohort Cost'!$D$12),0,IF($F62&gt;BF$14,0,BF$12))</f>
        <v>41585917.458205469</v>
      </c>
      <c r="BG62" s="81">
        <f>IF(BG$14&gt;=($F62+'Cohort Cost'!$D$12),0,IF($F62&gt;BG$14,0,BG$12))</f>
        <v>42814993.048905194</v>
      </c>
      <c r="BH62" s="81">
        <f>IF(BH$14&gt;=($F62+'Cohort Cost'!$D$12),0,IF($F62&gt;BH$14,0,BH$12))</f>
        <v>44080570.868664972</v>
      </c>
      <c r="BI62" s="81">
        <f>IF(BI$14&gt;=($F62+'Cohort Cost'!$D$12),0,IF($F62&gt;BI$14,0,BI$12))</f>
        <v>45383738.5835834</v>
      </c>
      <c r="BJ62" s="81">
        <f>IF(BJ$14&gt;=($F62+'Cohort Cost'!$D$12),0,IF($F62&gt;BJ$14,0,BJ$12))</f>
        <v>46725616.341726556</v>
      </c>
      <c r="BK62" s="81">
        <f>IF(BK$14&gt;=($F62+'Cohort Cost'!$D$12),0,IF($F62&gt;BK$14,0,BK$12))</f>
        <v>48107357.744626716</v>
      </c>
      <c r="BL62" s="81">
        <f>IF(BL$14&gt;=($F62+'Cohort Cost'!$D$12),0,IF($F62&gt;BL$14,0,BL$12))</f>
        <v>49530150.847866848</v>
      </c>
      <c r="BM62" s="81">
        <f>IF(BM$14&gt;=($F62+'Cohort Cost'!$D$12),0,IF($F62&gt;BM$14,0,BM$12))</f>
        <v>50995219.191622213</v>
      </c>
      <c r="BN62" s="81">
        <f>IF(BN$14&gt;=($F62+'Cohort Cost'!$D$12),0,IF($F62&gt;BN$14,0,BN$12))</f>
        <v>52503822.862056628</v>
      </c>
      <c r="BO62" s="96" t="e">
        <f>#REF!</f>
        <v>#REF!</v>
      </c>
      <c r="BP62" s="96" t="e">
        <f t="shared" si="16"/>
        <v>#REF!</v>
      </c>
      <c r="BQ62" s="96" t="e">
        <f t="shared" si="16"/>
        <v>#REF!</v>
      </c>
      <c r="BR62" s="96" t="e">
        <f t="shared" si="16"/>
        <v>#REF!</v>
      </c>
      <c r="BS62" s="96" t="e">
        <f t="shared" si="16"/>
        <v>#REF!</v>
      </c>
      <c r="BT62" s="96" t="e">
        <f t="shared" si="16"/>
        <v>#REF!</v>
      </c>
      <c r="BU62" s="96" t="e">
        <f t="shared" si="16"/>
        <v>#REF!</v>
      </c>
      <c r="BV62" s="96" t="e">
        <f t="shared" si="16"/>
        <v>#REF!</v>
      </c>
      <c r="BW62" s="96" t="e">
        <f t="shared" si="16"/>
        <v>#REF!</v>
      </c>
    </row>
    <row r="63" spans="3:77" x14ac:dyDescent="0.35">
      <c r="C63" t="s">
        <v>128</v>
      </c>
      <c r="D63">
        <f t="shared" si="14"/>
        <v>72</v>
      </c>
      <c r="E63">
        <f t="shared" si="14"/>
        <v>73</v>
      </c>
      <c r="F63" s="87">
        <f t="shared" si="14"/>
        <v>49</v>
      </c>
      <c r="G63" s="81">
        <f t="shared" si="15"/>
        <v>0</v>
      </c>
      <c r="H63" s="81">
        <f t="shared" si="15"/>
        <v>0</v>
      </c>
      <c r="I63" s="81">
        <f t="shared" si="15"/>
        <v>0</v>
      </c>
      <c r="J63" s="81">
        <f t="shared" si="15"/>
        <v>0</v>
      </c>
      <c r="K63" s="81">
        <f t="shared" si="15"/>
        <v>0</v>
      </c>
      <c r="L63" s="81">
        <f t="shared" si="15"/>
        <v>0</v>
      </c>
      <c r="M63" s="81">
        <f t="shared" si="15"/>
        <v>0</v>
      </c>
      <c r="N63" s="81">
        <f t="shared" si="15"/>
        <v>0</v>
      </c>
      <c r="O63" s="81">
        <f>IF(O$14&gt;=($F63+'Cohort Cost'!$D$12),0,IF($F63&gt;O$14,0,O$12))</f>
        <v>0</v>
      </c>
      <c r="P63" s="81">
        <f>IF(P$14&gt;=($F63+'Cohort Cost'!$D$12),0,IF($F63&gt;P$14,0,P$12))</f>
        <v>0</v>
      </c>
      <c r="Q63" s="81">
        <f>IF(Q$14&gt;=($F63+'Cohort Cost'!$D$12),0,IF($F63&gt;Q$14,0,Q$12))</f>
        <v>0</v>
      </c>
      <c r="R63" s="81">
        <f>IF(R$14&gt;=($F63+'Cohort Cost'!$D$12),0,IF($F63&gt;R$14,0,R$12))</f>
        <v>0</v>
      </c>
      <c r="S63" s="81">
        <f>IF(S$14&gt;=($F63+'Cohort Cost'!$D$12),0,IF($F63&gt;S$14,0,S$12))</f>
        <v>0</v>
      </c>
      <c r="T63" s="81">
        <f>IF(T$14&gt;=($F63+'Cohort Cost'!$D$12),0,IF($F63&gt;T$14,0,T$12))</f>
        <v>0</v>
      </c>
      <c r="U63" s="81">
        <f>IF(U$14&gt;=($F63+'Cohort Cost'!$D$12),0,IF($F63&gt;U$14,0,U$12))</f>
        <v>0</v>
      </c>
      <c r="V63" s="81">
        <f>IF(V$14&gt;=($F63+'Cohort Cost'!$D$12),0,IF($F63&gt;V$14,0,V$12))</f>
        <v>0</v>
      </c>
      <c r="W63" s="81">
        <f>IF(W$14&gt;=($F63+'Cohort Cost'!$D$12),0,IF($F63&gt;W$14,0,W$12))</f>
        <v>0</v>
      </c>
      <c r="X63" s="81">
        <f>IF(X$14&gt;=($F63+'Cohort Cost'!$D$12),0,IF($F63&gt;X$14,0,X$12))</f>
        <v>0</v>
      </c>
      <c r="Y63" s="81">
        <f>IF(Y$14&gt;=($F63+'Cohort Cost'!$D$12),0,IF($F63&gt;Y$14,0,Y$12))</f>
        <v>0</v>
      </c>
      <c r="Z63" s="81">
        <f>IF(Z$14&gt;=($F63+'Cohort Cost'!$D$12),0,IF($F63&gt;Z$14,0,Z$12))</f>
        <v>0</v>
      </c>
      <c r="AA63" s="81">
        <f>IF(AA$14&gt;=($F63+'Cohort Cost'!$D$12),0,IF($F63&gt;AA$14,0,AA$12))</f>
        <v>0</v>
      </c>
      <c r="AB63" s="81">
        <f>IF(AB$14&gt;=($F63+'Cohort Cost'!$D$12),0,IF($F63&gt;AB$14,0,AB$12))</f>
        <v>0</v>
      </c>
      <c r="AC63" s="81">
        <f>IF(AC$14&gt;=($F63+'Cohort Cost'!$D$12),0,IF($F63&gt;AC$14,0,AC$12))</f>
        <v>0</v>
      </c>
      <c r="AD63" s="81">
        <f>IF(AD$14&gt;=($F63+'Cohort Cost'!$D$12),0,IF($F63&gt;AD$14,0,AD$12))</f>
        <v>0</v>
      </c>
      <c r="AE63" s="81">
        <f>IF(AE$14&gt;=($F63+'Cohort Cost'!$D$12),0,IF($F63&gt;AE$14,0,AE$12))</f>
        <v>0</v>
      </c>
      <c r="AF63" s="81">
        <f>IF(AF$14&gt;=($F63+'Cohort Cost'!$D$12),0,IF($F63&gt;AF$14,0,AF$12))</f>
        <v>0</v>
      </c>
      <c r="AG63" s="81">
        <f>IF(AG$14&gt;=($F63+'Cohort Cost'!$D$12),0,IF($F63&gt;AG$14,0,AG$12))</f>
        <v>0</v>
      </c>
      <c r="AH63" s="81">
        <f>IF(AH$14&gt;=($F63+'Cohort Cost'!$D$12),0,IF($F63&gt;AH$14,0,AH$12))</f>
        <v>0</v>
      </c>
      <c r="AI63" s="81">
        <f>IF(AI$14&gt;=($F63+'Cohort Cost'!$D$12),0,IF($F63&gt;AI$14,0,AI$12))</f>
        <v>0</v>
      </c>
      <c r="AJ63" s="81">
        <f>IF(AJ$14&gt;=($F63+'Cohort Cost'!$D$12),0,IF($F63&gt;AJ$14,0,AJ$12))</f>
        <v>0</v>
      </c>
      <c r="AK63" s="81">
        <f>IF(AK$14&gt;=($F63+'Cohort Cost'!$D$12),0,IF($F63&gt;AK$14,0,AK$12))</f>
        <v>0</v>
      </c>
      <c r="AL63" s="81">
        <f>IF(AL$14&gt;=($F63+'Cohort Cost'!$D$12),0,IF($F63&gt;AL$14,0,AL$12))</f>
        <v>0</v>
      </c>
      <c r="AM63" s="81">
        <f>IF(AM$14&gt;=($F63+'Cohort Cost'!$D$12),0,IF($F63&gt;AM$14,0,AM$12))</f>
        <v>0</v>
      </c>
      <c r="AN63" s="81">
        <f>IF(AN$14&gt;=($F63+'Cohort Cost'!$D$12),0,IF($F63&gt;AN$14,0,AN$12))</f>
        <v>0</v>
      </c>
      <c r="AO63" s="81">
        <f>IF(AO$14&gt;=($F63+'Cohort Cost'!$D$12),0,IF($F63&gt;AO$14,0,AO$12))</f>
        <v>0</v>
      </c>
      <c r="AP63" s="81">
        <f>IF(AP$14&gt;=($F63+'Cohort Cost'!$D$12),0,IF($F63&gt;AP$14,0,AP$12))</f>
        <v>0</v>
      </c>
      <c r="AQ63" s="81">
        <f>IF(AQ$14&gt;=($F63+'Cohort Cost'!$D$12),0,IF($F63&gt;AQ$14,0,AQ$12))</f>
        <v>0</v>
      </c>
      <c r="AR63" s="81">
        <f>IF(AR$14&gt;=($F63+'Cohort Cost'!$D$12),0,IF($F63&gt;AR$14,0,AR$12))</f>
        <v>0</v>
      </c>
      <c r="AS63" s="81">
        <f>IF(AS$14&gt;=($F63+'Cohort Cost'!$D$12),0,IF($F63&gt;AS$14,0,AS$12))</f>
        <v>0</v>
      </c>
      <c r="AT63" s="81">
        <f>IF(AT$14&gt;=($F63+'Cohort Cost'!$D$12),0,IF($F63&gt;AT$14,0,AT$12))</f>
        <v>0</v>
      </c>
      <c r="AU63" s="81">
        <f>IF(AU$14&gt;=($F63+'Cohort Cost'!$D$12),0,IF($F63&gt;AU$14,0,AU$12))</f>
        <v>0</v>
      </c>
      <c r="AV63" s="81">
        <f>IF(AV$14&gt;=($F63+'Cohort Cost'!$D$12),0,IF($F63&gt;AV$14,0,AV$12))</f>
        <v>0</v>
      </c>
      <c r="AW63" s="81">
        <f>IF(AW$14&gt;=($F63+'Cohort Cost'!$D$12),0,IF($F63&gt;AW$14,0,AW$12))</f>
        <v>0</v>
      </c>
      <c r="AX63" s="81">
        <f>IF(AX$14&gt;=($F63+'Cohort Cost'!$D$12),0,IF($F63&gt;AX$14,0,AX$12))</f>
        <v>0</v>
      </c>
      <c r="AY63" s="81">
        <f>IF(AY$14&gt;=($F63+'Cohort Cost'!$D$12),0,IF($F63&gt;AY$14,0,AY$12))</f>
        <v>0</v>
      </c>
      <c r="AZ63" s="81">
        <f>IF(AZ$14&gt;=($F63+'Cohort Cost'!$D$12),0,IF($F63&gt;AZ$14,0,AZ$12))</f>
        <v>0</v>
      </c>
      <c r="BA63" s="81">
        <f>IF(BA$14&gt;=($F63+'Cohort Cost'!$D$12),0,IF($F63&gt;BA$14,0,BA$12))</f>
        <v>0</v>
      </c>
      <c r="BB63" s="81">
        <f>IF(BB$14&gt;=($F63+'Cohort Cost'!$D$12),0,IF($F63&gt;BB$14,0,BB$12))</f>
        <v>0</v>
      </c>
      <c r="BC63" s="81">
        <f>IF(BC$14&gt;=($F63+'Cohort Cost'!$D$12),0,IF($F63&gt;BC$14,0,BC$12))</f>
        <v>38107295.011685118</v>
      </c>
      <c r="BD63" s="81">
        <f>IF(BD$14&gt;=($F63+'Cohort Cost'!$D$12),0,IF($F63&gt;BD$14,0,BD$12))</f>
        <v>39233079.077293716</v>
      </c>
      <c r="BE63" s="81">
        <f>IF(BE$14&gt;=($F63+'Cohort Cost'!$D$12),0,IF($F63&gt;BE$14,0,BE$12))</f>
        <v>40392287.969175734</v>
      </c>
      <c r="BF63" s="81">
        <f>IF(BF$14&gt;=($F63+'Cohort Cost'!$D$12),0,IF($F63&gt;BF$14,0,BF$12))</f>
        <v>41585917.458205469</v>
      </c>
      <c r="BG63" s="81">
        <f>IF(BG$14&gt;=($F63+'Cohort Cost'!$D$12),0,IF($F63&gt;BG$14,0,BG$12))</f>
        <v>42814993.048905194</v>
      </c>
      <c r="BH63" s="81">
        <f>IF(BH$14&gt;=($F63+'Cohort Cost'!$D$12),0,IF($F63&gt;BH$14,0,BH$12))</f>
        <v>44080570.868664972</v>
      </c>
      <c r="BI63" s="81">
        <f>IF(BI$14&gt;=($F63+'Cohort Cost'!$D$12),0,IF($F63&gt;BI$14,0,BI$12))</f>
        <v>45383738.5835834</v>
      </c>
      <c r="BJ63" s="81">
        <f>IF(BJ$14&gt;=($F63+'Cohort Cost'!$D$12),0,IF($F63&gt;BJ$14,0,BJ$12))</f>
        <v>46725616.341726556</v>
      </c>
      <c r="BK63" s="81">
        <f>IF(BK$14&gt;=($F63+'Cohort Cost'!$D$12),0,IF($F63&gt;BK$14,0,BK$12))</f>
        <v>48107357.744626716</v>
      </c>
      <c r="BL63" s="81">
        <f>IF(BL$14&gt;=($F63+'Cohort Cost'!$D$12),0,IF($F63&gt;BL$14,0,BL$12))</f>
        <v>49530150.847866848</v>
      </c>
      <c r="BM63" s="81">
        <f>IF(BM$14&gt;=($F63+'Cohort Cost'!$D$12),0,IF($F63&gt;BM$14,0,BM$12))</f>
        <v>50995219.191622213</v>
      </c>
      <c r="BN63" s="81">
        <f>IF(BN$14&gt;=($F63+'Cohort Cost'!$D$12),0,IF($F63&gt;BN$14,0,BN$12))</f>
        <v>52503822.862056628</v>
      </c>
      <c r="BO63" s="96" t="e">
        <f>#REF!</f>
        <v>#REF!</v>
      </c>
      <c r="BP63" s="96" t="e">
        <f t="shared" si="16"/>
        <v>#REF!</v>
      </c>
      <c r="BQ63" s="96" t="e">
        <f t="shared" si="16"/>
        <v>#REF!</v>
      </c>
      <c r="BR63" s="96" t="e">
        <f t="shared" si="16"/>
        <v>#REF!</v>
      </c>
      <c r="BS63" s="96" t="e">
        <f t="shared" si="16"/>
        <v>#REF!</v>
      </c>
      <c r="BT63" s="96" t="e">
        <f t="shared" si="16"/>
        <v>#REF!</v>
      </c>
      <c r="BU63" s="96" t="e">
        <f t="shared" si="16"/>
        <v>#REF!</v>
      </c>
      <c r="BV63" s="96" t="e">
        <f t="shared" si="16"/>
        <v>#REF!</v>
      </c>
      <c r="BW63" s="96" t="e">
        <f t="shared" si="16"/>
        <v>#REF!</v>
      </c>
      <c r="BX63" s="96" t="e">
        <f t="shared" si="16"/>
        <v>#REF!</v>
      </c>
    </row>
    <row r="64" spans="3:77" x14ac:dyDescent="0.35">
      <c r="C64" t="s">
        <v>129</v>
      </c>
      <c r="D64">
        <f t="shared" si="14"/>
        <v>73</v>
      </c>
      <c r="E64">
        <f t="shared" si="14"/>
        <v>74</v>
      </c>
      <c r="F64" s="87">
        <f t="shared" si="14"/>
        <v>50</v>
      </c>
      <c r="G64" s="81">
        <f t="shared" si="15"/>
        <v>0</v>
      </c>
      <c r="H64" s="81">
        <f t="shared" si="15"/>
        <v>0</v>
      </c>
      <c r="I64" s="81">
        <f t="shared" si="15"/>
        <v>0</v>
      </c>
      <c r="J64" s="81">
        <f t="shared" si="15"/>
        <v>0</v>
      </c>
      <c r="K64" s="81">
        <f t="shared" si="15"/>
        <v>0</v>
      </c>
      <c r="L64" s="81">
        <f t="shared" si="15"/>
        <v>0</v>
      </c>
      <c r="M64" s="81">
        <f t="shared" si="15"/>
        <v>0</v>
      </c>
      <c r="N64" s="81">
        <f t="shared" si="15"/>
        <v>0</v>
      </c>
      <c r="O64" s="81">
        <f>IF(O$14&gt;=($F64+'Cohort Cost'!$D$12),0,IF($F64&gt;O$14,0,O$12))</f>
        <v>0</v>
      </c>
      <c r="P64" s="81">
        <f>IF(P$14&gt;=($F64+'Cohort Cost'!$D$12),0,IF($F64&gt;P$14,0,P$12))</f>
        <v>0</v>
      </c>
      <c r="Q64" s="81">
        <f>IF(Q$14&gt;=($F64+'Cohort Cost'!$D$12),0,IF($F64&gt;Q$14,0,Q$12))</f>
        <v>0</v>
      </c>
      <c r="R64" s="81">
        <f>IF(R$14&gt;=($F64+'Cohort Cost'!$D$12),0,IF($F64&gt;R$14,0,R$12))</f>
        <v>0</v>
      </c>
      <c r="S64" s="81">
        <f>IF(S$14&gt;=($F64+'Cohort Cost'!$D$12),0,IF($F64&gt;S$14,0,S$12))</f>
        <v>0</v>
      </c>
      <c r="T64" s="81">
        <f>IF(T$14&gt;=($F64+'Cohort Cost'!$D$12),0,IF($F64&gt;T$14,0,T$12))</f>
        <v>0</v>
      </c>
      <c r="U64" s="81">
        <f>IF(U$14&gt;=($F64+'Cohort Cost'!$D$12),0,IF($F64&gt;U$14,0,U$12))</f>
        <v>0</v>
      </c>
      <c r="V64" s="81">
        <f>IF(V$14&gt;=($F64+'Cohort Cost'!$D$12),0,IF($F64&gt;V$14,0,V$12))</f>
        <v>0</v>
      </c>
      <c r="W64" s="81">
        <f>IF(W$14&gt;=($F64+'Cohort Cost'!$D$12),0,IF($F64&gt;W$14,0,W$12))</f>
        <v>0</v>
      </c>
      <c r="X64" s="81">
        <f>IF(X$14&gt;=($F64+'Cohort Cost'!$D$12),0,IF($F64&gt;X$14,0,X$12))</f>
        <v>0</v>
      </c>
      <c r="Y64" s="81">
        <f>IF(Y$14&gt;=($F64+'Cohort Cost'!$D$12),0,IF($F64&gt;Y$14,0,Y$12))</f>
        <v>0</v>
      </c>
      <c r="Z64" s="81">
        <f>IF(Z$14&gt;=($F64+'Cohort Cost'!$D$12),0,IF($F64&gt;Z$14,0,Z$12))</f>
        <v>0</v>
      </c>
      <c r="AA64" s="81">
        <f>IF(AA$14&gt;=($F64+'Cohort Cost'!$D$12),0,IF($F64&gt;AA$14,0,AA$12))</f>
        <v>0</v>
      </c>
      <c r="AB64" s="81">
        <f>IF(AB$14&gt;=($F64+'Cohort Cost'!$D$12),0,IF($F64&gt;AB$14,0,AB$12))</f>
        <v>0</v>
      </c>
      <c r="AC64" s="81">
        <f>IF(AC$14&gt;=($F64+'Cohort Cost'!$D$12),0,IF($F64&gt;AC$14,0,AC$12))</f>
        <v>0</v>
      </c>
      <c r="AD64" s="81">
        <f>IF(AD$14&gt;=($F64+'Cohort Cost'!$D$12),0,IF($F64&gt;AD$14,0,AD$12))</f>
        <v>0</v>
      </c>
      <c r="AE64" s="81">
        <f>IF(AE$14&gt;=($F64+'Cohort Cost'!$D$12),0,IF($F64&gt;AE$14,0,AE$12))</f>
        <v>0</v>
      </c>
      <c r="AF64" s="81">
        <f>IF(AF$14&gt;=($F64+'Cohort Cost'!$D$12),0,IF($F64&gt;AF$14,0,AF$12))</f>
        <v>0</v>
      </c>
      <c r="AG64" s="81">
        <f>IF(AG$14&gt;=($F64+'Cohort Cost'!$D$12),0,IF($F64&gt;AG$14,0,AG$12))</f>
        <v>0</v>
      </c>
      <c r="AH64" s="81">
        <f>IF(AH$14&gt;=($F64+'Cohort Cost'!$D$12),0,IF($F64&gt;AH$14,0,AH$12))</f>
        <v>0</v>
      </c>
      <c r="AI64" s="81">
        <f>IF(AI$14&gt;=($F64+'Cohort Cost'!$D$12),0,IF($F64&gt;AI$14,0,AI$12))</f>
        <v>0</v>
      </c>
      <c r="AJ64" s="81">
        <f>IF(AJ$14&gt;=($F64+'Cohort Cost'!$D$12),0,IF($F64&gt;AJ$14,0,AJ$12))</f>
        <v>0</v>
      </c>
      <c r="AK64" s="81">
        <f>IF(AK$14&gt;=($F64+'Cohort Cost'!$D$12),0,IF($F64&gt;AK$14,0,AK$12))</f>
        <v>0</v>
      </c>
      <c r="AL64" s="81">
        <f>IF(AL$14&gt;=($F64+'Cohort Cost'!$D$12),0,IF($F64&gt;AL$14,0,AL$12))</f>
        <v>0</v>
      </c>
      <c r="AM64" s="81">
        <f>IF(AM$14&gt;=($F64+'Cohort Cost'!$D$12),0,IF($F64&gt;AM$14,0,AM$12))</f>
        <v>0</v>
      </c>
      <c r="AN64" s="81">
        <f>IF(AN$14&gt;=($F64+'Cohort Cost'!$D$12),0,IF($F64&gt;AN$14,0,AN$12))</f>
        <v>0</v>
      </c>
      <c r="AO64" s="81">
        <f>IF(AO$14&gt;=($F64+'Cohort Cost'!$D$12),0,IF($F64&gt;AO$14,0,AO$12))</f>
        <v>0</v>
      </c>
      <c r="AP64" s="81">
        <f>IF(AP$14&gt;=($F64+'Cohort Cost'!$D$12),0,IF($F64&gt;AP$14,0,AP$12))</f>
        <v>0</v>
      </c>
      <c r="AQ64" s="81">
        <f>IF(AQ$14&gt;=($F64+'Cohort Cost'!$D$12),0,IF($F64&gt;AQ$14,0,AQ$12))</f>
        <v>0</v>
      </c>
      <c r="AR64" s="81">
        <f>IF(AR$14&gt;=($F64+'Cohort Cost'!$D$12),0,IF($F64&gt;AR$14,0,AR$12))</f>
        <v>0</v>
      </c>
      <c r="AS64" s="81">
        <f>IF(AS$14&gt;=($F64+'Cohort Cost'!$D$12),0,IF($F64&gt;AS$14,0,AS$12))</f>
        <v>0</v>
      </c>
      <c r="AT64" s="81">
        <f>IF(AT$14&gt;=($F64+'Cohort Cost'!$D$12),0,IF($F64&gt;AT$14,0,AT$12))</f>
        <v>0</v>
      </c>
      <c r="AU64" s="81">
        <f>IF(AU$14&gt;=($F64+'Cohort Cost'!$D$12),0,IF($F64&gt;AU$14,0,AU$12))</f>
        <v>0</v>
      </c>
      <c r="AV64" s="81">
        <f>IF(AV$14&gt;=($F64+'Cohort Cost'!$D$12),0,IF($F64&gt;AV$14,0,AV$12))</f>
        <v>0</v>
      </c>
      <c r="AW64" s="81">
        <f>IF(AW$14&gt;=($F64+'Cohort Cost'!$D$12),0,IF($F64&gt;AW$14,0,AW$12))</f>
        <v>0</v>
      </c>
      <c r="AX64" s="81">
        <f>IF(AX$14&gt;=($F64+'Cohort Cost'!$D$12),0,IF($F64&gt;AX$14,0,AX$12))</f>
        <v>0</v>
      </c>
      <c r="AY64" s="81">
        <f>IF(AY$14&gt;=($F64+'Cohort Cost'!$D$12),0,IF($F64&gt;AY$14,0,AY$12))</f>
        <v>0</v>
      </c>
      <c r="AZ64" s="81">
        <f>IF(AZ$14&gt;=($F64+'Cohort Cost'!$D$12),0,IF($F64&gt;AZ$14,0,AZ$12))</f>
        <v>0</v>
      </c>
      <c r="BA64" s="81">
        <f>IF(BA$14&gt;=($F64+'Cohort Cost'!$D$12),0,IF($F64&gt;BA$14,0,BA$12))</f>
        <v>0</v>
      </c>
      <c r="BB64" s="81">
        <f>IF(BB$14&gt;=($F64+'Cohort Cost'!$D$12),0,IF($F64&gt;BB$14,0,BB$12))</f>
        <v>0</v>
      </c>
      <c r="BC64" s="81">
        <f>IF(BC$14&gt;=($F64+'Cohort Cost'!$D$12),0,IF($F64&gt;BC$14,0,BC$12))</f>
        <v>0</v>
      </c>
      <c r="BD64" s="81">
        <f>IF(BD$14&gt;=($F64+'Cohort Cost'!$D$12),0,IF($F64&gt;BD$14,0,BD$12))</f>
        <v>39233079.077293716</v>
      </c>
      <c r="BE64" s="81">
        <f>IF(BE$14&gt;=($F64+'Cohort Cost'!$D$12),0,IF($F64&gt;BE$14,0,BE$12))</f>
        <v>40392287.969175734</v>
      </c>
      <c r="BF64" s="81">
        <f>IF(BF$14&gt;=($F64+'Cohort Cost'!$D$12),0,IF($F64&gt;BF$14,0,BF$12))</f>
        <v>41585917.458205469</v>
      </c>
      <c r="BG64" s="81">
        <f>IF(BG$14&gt;=($F64+'Cohort Cost'!$D$12),0,IF($F64&gt;BG$14,0,BG$12))</f>
        <v>42814993.048905194</v>
      </c>
      <c r="BH64" s="81">
        <f>IF(BH$14&gt;=($F64+'Cohort Cost'!$D$12),0,IF($F64&gt;BH$14,0,BH$12))</f>
        <v>44080570.868664972</v>
      </c>
      <c r="BI64" s="81">
        <f>IF(BI$14&gt;=($F64+'Cohort Cost'!$D$12),0,IF($F64&gt;BI$14,0,BI$12))</f>
        <v>45383738.5835834</v>
      </c>
      <c r="BJ64" s="81">
        <f>IF(BJ$14&gt;=($F64+'Cohort Cost'!$D$12),0,IF($F64&gt;BJ$14,0,BJ$12))</f>
        <v>46725616.341726556</v>
      </c>
      <c r="BK64" s="81">
        <f>IF(BK$14&gt;=($F64+'Cohort Cost'!$D$12),0,IF($F64&gt;BK$14,0,BK$12))</f>
        <v>48107357.744626716</v>
      </c>
      <c r="BL64" s="81">
        <f>IF(BL$14&gt;=($F64+'Cohort Cost'!$D$12),0,IF($F64&gt;BL$14,0,BL$12))</f>
        <v>49530150.847866848</v>
      </c>
      <c r="BM64" s="81">
        <f>IF(BM$14&gt;=($F64+'Cohort Cost'!$D$12),0,IF($F64&gt;BM$14,0,BM$12))</f>
        <v>50995219.191622213</v>
      </c>
      <c r="BN64" s="81">
        <f>IF(BN$14&gt;=($F64+'Cohort Cost'!$D$12),0,IF($F64&gt;BN$14,0,BN$12))</f>
        <v>52503822.862056628</v>
      </c>
      <c r="BO64" s="96" t="e">
        <f>#REF!</f>
        <v>#REF!</v>
      </c>
      <c r="BP64" s="96" t="e">
        <f t="shared" si="16"/>
        <v>#REF!</v>
      </c>
      <c r="BQ64" s="96" t="e">
        <f t="shared" si="16"/>
        <v>#REF!</v>
      </c>
      <c r="BR64" s="96" t="e">
        <f t="shared" si="16"/>
        <v>#REF!</v>
      </c>
      <c r="BS64" s="96" t="e">
        <f t="shared" si="16"/>
        <v>#REF!</v>
      </c>
      <c r="BT64" s="96" t="e">
        <f t="shared" si="16"/>
        <v>#REF!</v>
      </c>
      <c r="BU64" s="96" t="e">
        <f t="shared" si="16"/>
        <v>#REF!</v>
      </c>
      <c r="BV64" s="96" t="e">
        <f t="shared" si="16"/>
        <v>#REF!</v>
      </c>
      <c r="BW64" s="96" t="e">
        <f t="shared" si="16"/>
        <v>#REF!</v>
      </c>
      <c r="BX64" s="96" t="e">
        <f t="shared" si="16"/>
        <v>#REF!</v>
      </c>
      <c r="BY64" s="96" t="e">
        <f t="shared" si="16"/>
        <v>#REF!</v>
      </c>
    </row>
    <row r="65" spans="3:89" x14ac:dyDescent="0.35">
      <c r="C65" t="s">
        <v>130</v>
      </c>
      <c r="D65">
        <f t="shared" ref="D65:F74" si="17">D64+1</f>
        <v>74</v>
      </c>
      <c r="E65">
        <f t="shared" si="17"/>
        <v>75</v>
      </c>
      <c r="F65" s="87">
        <f t="shared" si="17"/>
        <v>51</v>
      </c>
      <c r="G65" s="81">
        <f t="shared" si="15"/>
        <v>0</v>
      </c>
      <c r="H65" s="81">
        <f t="shared" si="15"/>
        <v>0</v>
      </c>
      <c r="I65" s="81">
        <f t="shared" si="15"/>
        <v>0</v>
      </c>
      <c r="J65" s="81">
        <f t="shared" si="15"/>
        <v>0</v>
      </c>
      <c r="K65" s="81">
        <f t="shared" si="15"/>
        <v>0</v>
      </c>
      <c r="L65" s="81">
        <f t="shared" si="15"/>
        <v>0</v>
      </c>
      <c r="M65" s="81">
        <f t="shared" si="15"/>
        <v>0</v>
      </c>
      <c r="N65" s="81">
        <f t="shared" si="15"/>
        <v>0</v>
      </c>
      <c r="O65" s="81">
        <f>IF(O$14&gt;=($F65+'Cohort Cost'!$D$12),0,IF($F65&gt;O$14,0,O$12))</f>
        <v>0</v>
      </c>
      <c r="P65" s="81">
        <f>IF(P$14&gt;=($F65+'Cohort Cost'!$D$12),0,IF($F65&gt;P$14,0,P$12))</f>
        <v>0</v>
      </c>
      <c r="Q65" s="81">
        <f>IF(Q$14&gt;=($F65+'Cohort Cost'!$D$12),0,IF($F65&gt;Q$14,0,Q$12))</f>
        <v>0</v>
      </c>
      <c r="R65" s="81">
        <f>IF(R$14&gt;=($F65+'Cohort Cost'!$D$12),0,IF($F65&gt;R$14,0,R$12))</f>
        <v>0</v>
      </c>
      <c r="S65" s="81">
        <f>IF(S$14&gt;=($F65+'Cohort Cost'!$D$12),0,IF($F65&gt;S$14,0,S$12))</f>
        <v>0</v>
      </c>
      <c r="T65" s="81">
        <f>IF(T$14&gt;=($F65+'Cohort Cost'!$D$12),0,IF($F65&gt;T$14,0,T$12))</f>
        <v>0</v>
      </c>
      <c r="U65" s="81">
        <f>IF(U$14&gt;=($F65+'Cohort Cost'!$D$12),0,IF($F65&gt;U$14,0,U$12))</f>
        <v>0</v>
      </c>
      <c r="V65" s="81">
        <f>IF(V$14&gt;=($F65+'Cohort Cost'!$D$12),0,IF($F65&gt;V$14,0,V$12))</f>
        <v>0</v>
      </c>
      <c r="W65" s="81">
        <f>IF(W$14&gt;=($F65+'Cohort Cost'!$D$12),0,IF($F65&gt;W$14,0,W$12))</f>
        <v>0</v>
      </c>
      <c r="X65" s="81">
        <f>IF(X$14&gt;=($F65+'Cohort Cost'!$D$12),0,IF($F65&gt;X$14,0,X$12))</f>
        <v>0</v>
      </c>
      <c r="Y65" s="81">
        <f>IF(Y$14&gt;=($F65+'Cohort Cost'!$D$12),0,IF($F65&gt;Y$14,0,Y$12))</f>
        <v>0</v>
      </c>
      <c r="Z65" s="81">
        <f>IF(Z$14&gt;=($F65+'Cohort Cost'!$D$12),0,IF($F65&gt;Z$14,0,Z$12))</f>
        <v>0</v>
      </c>
      <c r="AA65" s="81">
        <f>IF(AA$14&gt;=($F65+'Cohort Cost'!$D$12),0,IF($F65&gt;AA$14,0,AA$12))</f>
        <v>0</v>
      </c>
      <c r="AB65" s="81">
        <f>IF(AB$14&gt;=($F65+'Cohort Cost'!$D$12),0,IF($F65&gt;AB$14,0,AB$12))</f>
        <v>0</v>
      </c>
      <c r="AC65" s="81">
        <f>IF(AC$14&gt;=($F65+'Cohort Cost'!$D$12),0,IF($F65&gt;AC$14,0,AC$12))</f>
        <v>0</v>
      </c>
      <c r="AD65" s="81">
        <f>IF(AD$14&gt;=($F65+'Cohort Cost'!$D$12),0,IF($F65&gt;AD$14,0,AD$12))</f>
        <v>0</v>
      </c>
      <c r="AE65" s="81">
        <f>IF(AE$14&gt;=($F65+'Cohort Cost'!$D$12),0,IF($F65&gt;AE$14,0,AE$12))</f>
        <v>0</v>
      </c>
      <c r="AF65" s="81">
        <f>IF(AF$14&gt;=($F65+'Cohort Cost'!$D$12),0,IF($F65&gt;AF$14,0,AF$12))</f>
        <v>0</v>
      </c>
      <c r="AG65" s="81">
        <f>IF(AG$14&gt;=($F65+'Cohort Cost'!$D$12),0,IF($F65&gt;AG$14,0,AG$12))</f>
        <v>0</v>
      </c>
      <c r="AH65" s="81">
        <f>IF(AH$14&gt;=($F65+'Cohort Cost'!$D$12),0,IF($F65&gt;AH$14,0,AH$12))</f>
        <v>0</v>
      </c>
      <c r="AI65" s="81">
        <f>IF(AI$14&gt;=($F65+'Cohort Cost'!$D$12),0,IF($F65&gt;AI$14,0,AI$12))</f>
        <v>0</v>
      </c>
      <c r="AJ65" s="81">
        <f>IF(AJ$14&gt;=($F65+'Cohort Cost'!$D$12),0,IF($F65&gt;AJ$14,0,AJ$12))</f>
        <v>0</v>
      </c>
      <c r="AK65" s="81">
        <f>IF(AK$14&gt;=($F65+'Cohort Cost'!$D$12),0,IF($F65&gt;AK$14,0,AK$12))</f>
        <v>0</v>
      </c>
      <c r="AL65" s="81">
        <f>IF(AL$14&gt;=($F65+'Cohort Cost'!$D$12),0,IF($F65&gt;AL$14,0,AL$12))</f>
        <v>0</v>
      </c>
      <c r="AM65" s="81">
        <f>IF(AM$14&gt;=($F65+'Cohort Cost'!$D$12),0,IF($F65&gt;AM$14,0,AM$12))</f>
        <v>0</v>
      </c>
      <c r="AN65" s="81">
        <f>IF(AN$14&gt;=($F65+'Cohort Cost'!$D$12),0,IF($F65&gt;AN$14,0,AN$12))</f>
        <v>0</v>
      </c>
      <c r="AO65" s="81">
        <f>IF(AO$14&gt;=($F65+'Cohort Cost'!$D$12),0,IF($F65&gt;AO$14,0,AO$12))</f>
        <v>0</v>
      </c>
      <c r="AP65" s="81">
        <f>IF(AP$14&gt;=($F65+'Cohort Cost'!$D$12),0,IF($F65&gt;AP$14,0,AP$12))</f>
        <v>0</v>
      </c>
      <c r="AQ65" s="81">
        <f>IF(AQ$14&gt;=($F65+'Cohort Cost'!$D$12),0,IF($F65&gt;AQ$14,0,AQ$12))</f>
        <v>0</v>
      </c>
      <c r="AR65" s="81">
        <f>IF(AR$14&gt;=($F65+'Cohort Cost'!$D$12),0,IF($F65&gt;AR$14,0,AR$12))</f>
        <v>0</v>
      </c>
      <c r="AS65" s="81">
        <f>IF(AS$14&gt;=($F65+'Cohort Cost'!$D$12),0,IF($F65&gt;AS$14,0,AS$12))</f>
        <v>0</v>
      </c>
      <c r="AT65" s="81">
        <f>IF(AT$14&gt;=($F65+'Cohort Cost'!$D$12),0,IF($F65&gt;AT$14,0,AT$12))</f>
        <v>0</v>
      </c>
      <c r="AU65" s="81">
        <f>IF(AU$14&gt;=($F65+'Cohort Cost'!$D$12),0,IF($F65&gt;AU$14,0,AU$12))</f>
        <v>0</v>
      </c>
      <c r="AV65" s="81">
        <f>IF(AV$14&gt;=($F65+'Cohort Cost'!$D$12),0,IF($F65&gt;AV$14,0,AV$12))</f>
        <v>0</v>
      </c>
      <c r="AW65" s="81">
        <f>IF(AW$14&gt;=($F65+'Cohort Cost'!$D$12),0,IF($F65&gt;AW$14,0,AW$12))</f>
        <v>0</v>
      </c>
      <c r="AX65" s="81">
        <f>IF(AX$14&gt;=($F65+'Cohort Cost'!$D$12),0,IF($F65&gt;AX$14,0,AX$12))</f>
        <v>0</v>
      </c>
      <c r="AY65" s="81">
        <f>IF(AY$14&gt;=($F65+'Cohort Cost'!$D$12),0,IF($F65&gt;AY$14,0,AY$12))</f>
        <v>0</v>
      </c>
      <c r="AZ65" s="81">
        <f>IF(AZ$14&gt;=($F65+'Cohort Cost'!$D$12),0,IF($F65&gt;AZ$14,0,AZ$12))</f>
        <v>0</v>
      </c>
      <c r="BA65" s="81">
        <f>IF(BA$14&gt;=($F65+'Cohort Cost'!$D$12),0,IF($F65&gt;BA$14,0,BA$12))</f>
        <v>0</v>
      </c>
      <c r="BB65" s="81">
        <f>IF(BB$14&gt;=($F65+'Cohort Cost'!$D$12),0,IF($F65&gt;BB$14,0,BB$12))</f>
        <v>0</v>
      </c>
      <c r="BC65" s="81">
        <f>IF(BC$14&gt;=($F65+'Cohort Cost'!$D$12),0,IF($F65&gt;BC$14,0,BC$12))</f>
        <v>0</v>
      </c>
      <c r="BD65" s="81">
        <f>IF(BD$14&gt;=($F65+'Cohort Cost'!$D$12),0,IF($F65&gt;BD$14,0,BD$12))</f>
        <v>0</v>
      </c>
      <c r="BE65" s="81">
        <f>IF(BE$14&gt;=($F65+'Cohort Cost'!$D$12),0,IF($F65&gt;BE$14,0,BE$12))</f>
        <v>40392287.969175734</v>
      </c>
      <c r="BF65" s="81">
        <f>IF(BF$14&gt;=($F65+'Cohort Cost'!$D$12),0,IF($F65&gt;BF$14,0,BF$12))</f>
        <v>41585917.458205469</v>
      </c>
      <c r="BG65" s="81">
        <f>IF(BG$14&gt;=($F65+'Cohort Cost'!$D$12),0,IF($F65&gt;BG$14,0,BG$12))</f>
        <v>42814993.048905194</v>
      </c>
      <c r="BH65" s="81">
        <f>IF(BH$14&gt;=($F65+'Cohort Cost'!$D$12),0,IF($F65&gt;BH$14,0,BH$12))</f>
        <v>44080570.868664972</v>
      </c>
      <c r="BI65" s="81">
        <f>IF(BI$14&gt;=($F65+'Cohort Cost'!$D$12),0,IF($F65&gt;BI$14,0,BI$12))</f>
        <v>45383738.5835834</v>
      </c>
      <c r="BJ65" s="81">
        <f>IF(BJ$14&gt;=($F65+'Cohort Cost'!$D$12),0,IF($F65&gt;BJ$14,0,BJ$12))</f>
        <v>46725616.341726556</v>
      </c>
      <c r="BK65" s="81">
        <f>IF(BK$14&gt;=($F65+'Cohort Cost'!$D$12),0,IF($F65&gt;BK$14,0,BK$12))</f>
        <v>48107357.744626716</v>
      </c>
      <c r="BL65" s="81">
        <f>IF(BL$14&gt;=($F65+'Cohort Cost'!$D$12),0,IF($F65&gt;BL$14,0,BL$12))</f>
        <v>49530150.847866848</v>
      </c>
      <c r="BM65" s="81">
        <f>IF(BM$14&gt;=($F65+'Cohort Cost'!$D$12),0,IF($F65&gt;BM$14,0,BM$12))</f>
        <v>50995219.191622213</v>
      </c>
      <c r="BN65" s="81">
        <f>IF(BN$14&gt;=($F65+'Cohort Cost'!$D$12),0,IF($F65&gt;BN$14,0,BN$12))</f>
        <v>52503822.862056628</v>
      </c>
      <c r="BO65" s="96" t="e">
        <f>#REF!</f>
        <v>#REF!</v>
      </c>
      <c r="BP65" s="96" t="e">
        <f t="shared" si="16"/>
        <v>#REF!</v>
      </c>
      <c r="BQ65" s="96" t="e">
        <f t="shared" si="16"/>
        <v>#REF!</v>
      </c>
      <c r="BR65" s="96" t="e">
        <f t="shared" si="16"/>
        <v>#REF!</v>
      </c>
      <c r="BS65" s="96" t="e">
        <f t="shared" si="16"/>
        <v>#REF!</v>
      </c>
      <c r="BT65" s="96" t="e">
        <f t="shared" si="16"/>
        <v>#REF!</v>
      </c>
      <c r="BU65" s="96" t="e">
        <f t="shared" si="16"/>
        <v>#REF!</v>
      </c>
      <c r="BV65" s="96" t="e">
        <f t="shared" si="16"/>
        <v>#REF!</v>
      </c>
      <c r="BW65" s="96" t="e">
        <f t="shared" si="16"/>
        <v>#REF!</v>
      </c>
      <c r="BX65" s="96" t="e">
        <f t="shared" si="16"/>
        <v>#REF!</v>
      </c>
      <c r="BY65" s="96" t="e">
        <f t="shared" si="16"/>
        <v>#REF!</v>
      </c>
      <c r="BZ65" s="96" t="e">
        <f t="shared" si="16"/>
        <v>#REF!</v>
      </c>
    </row>
    <row r="66" spans="3:89" x14ac:dyDescent="0.35">
      <c r="C66" t="s">
        <v>131</v>
      </c>
      <c r="D66">
        <f t="shared" si="17"/>
        <v>75</v>
      </c>
      <c r="E66">
        <f t="shared" si="17"/>
        <v>76</v>
      </c>
      <c r="F66" s="87">
        <f t="shared" si="17"/>
        <v>52</v>
      </c>
      <c r="G66" s="81">
        <f t="shared" si="15"/>
        <v>0</v>
      </c>
      <c r="H66" s="81">
        <f t="shared" si="15"/>
        <v>0</v>
      </c>
      <c r="I66" s="81">
        <f t="shared" si="15"/>
        <v>0</v>
      </c>
      <c r="J66" s="81">
        <f t="shared" si="15"/>
        <v>0</v>
      </c>
      <c r="K66" s="81">
        <f t="shared" si="15"/>
        <v>0</v>
      </c>
      <c r="L66" s="81">
        <f t="shared" si="15"/>
        <v>0</v>
      </c>
      <c r="M66" s="81">
        <f t="shared" si="15"/>
        <v>0</v>
      </c>
      <c r="N66" s="81">
        <f t="shared" si="15"/>
        <v>0</v>
      </c>
      <c r="O66" s="81">
        <f>IF(O$14&gt;=($F66+'Cohort Cost'!$D$12),0,IF($F66&gt;O$14,0,O$12))</f>
        <v>0</v>
      </c>
      <c r="P66" s="81">
        <f>IF(P$14&gt;=($F66+'Cohort Cost'!$D$12),0,IF($F66&gt;P$14,0,P$12))</f>
        <v>0</v>
      </c>
      <c r="Q66" s="81">
        <f>IF(Q$14&gt;=($F66+'Cohort Cost'!$D$12),0,IF($F66&gt;Q$14,0,Q$12))</f>
        <v>0</v>
      </c>
      <c r="R66" s="81">
        <f>IF(R$14&gt;=($F66+'Cohort Cost'!$D$12),0,IF($F66&gt;R$14,0,R$12))</f>
        <v>0</v>
      </c>
      <c r="S66" s="81">
        <f>IF(S$14&gt;=($F66+'Cohort Cost'!$D$12),0,IF($F66&gt;S$14,0,S$12))</f>
        <v>0</v>
      </c>
      <c r="T66" s="81">
        <f>IF(T$14&gt;=($F66+'Cohort Cost'!$D$12),0,IF($F66&gt;T$14,0,T$12))</f>
        <v>0</v>
      </c>
      <c r="U66" s="81">
        <f>IF(U$14&gt;=($F66+'Cohort Cost'!$D$12),0,IF($F66&gt;U$14,0,U$12))</f>
        <v>0</v>
      </c>
      <c r="V66" s="81">
        <f>IF(V$14&gt;=($F66+'Cohort Cost'!$D$12),0,IF($F66&gt;V$14,0,V$12))</f>
        <v>0</v>
      </c>
      <c r="W66" s="81">
        <f>IF(W$14&gt;=($F66+'Cohort Cost'!$D$12),0,IF($F66&gt;W$14,0,W$12))</f>
        <v>0</v>
      </c>
      <c r="X66" s="81">
        <f>IF(X$14&gt;=($F66+'Cohort Cost'!$D$12),0,IF($F66&gt;X$14,0,X$12))</f>
        <v>0</v>
      </c>
      <c r="Y66" s="81">
        <f>IF(Y$14&gt;=($F66+'Cohort Cost'!$D$12),0,IF($F66&gt;Y$14,0,Y$12))</f>
        <v>0</v>
      </c>
      <c r="Z66" s="81">
        <f>IF(Z$14&gt;=($F66+'Cohort Cost'!$D$12),0,IF($F66&gt;Z$14,0,Z$12))</f>
        <v>0</v>
      </c>
      <c r="AA66" s="81">
        <f>IF(AA$14&gt;=($F66+'Cohort Cost'!$D$12),0,IF($F66&gt;AA$14,0,AA$12))</f>
        <v>0</v>
      </c>
      <c r="AB66" s="81">
        <f>IF(AB$14&gt;=($F66+'Cohort Cost'!$D$12),0,IF($F66&gt;AB$14,0,AB$12))</f>
        <v>0</v>
      </c>
      <c r="AC66" s="81">
        <f>IF(AC$14&gt;=($F66+'Cohort Cost'!$D$12),0,IF($F66&gt;AC$14,0,AC$12))</f>
        <v>0</v>
      </c>
      <c r="AD66" s="81">
        <f>IF(AD$14&gt;=($F66+'Cohort Cost'!$D$12),0,IF($F66&gt;AD$14,0,AD$12))</f>
        <v>0</v>
      </c>
      <c r="AE66" s="81">
        <f>IF(AE$14&gt;=($F66+'Cohort Cost'!$D$12),0,IF($F66&gt;AE$14,0,AE$12))</f>
        <v>0</v>
      </c>
      <c r="AF66" s="81">
        <f>IF(AF$14&gt;=($F66+'Cohort Cost'!$D$12),0,IF($F66&gt;AF$14,0,AF$12))</f>
        <v>0</v>
      </c>
      <c r="AG66" s="81">
        <f>IF(AG$14&gt;=($F66+'Cohort Cost'!$D$12),0,IF($F66&gt;AG$14,0,AG$12))</f>
        <v>0</v>
      </c>
      <c r="AH66" s="81">
        <f>IF(AH$14&gt;=($F66+'Cohort Cost'!$D$12),0,IF($F66&gt;AH$14,0,AH$12))</f>
        <v>0</v>
      </c>
      <c r="AI66" s="81">
        <f>IF(AI$14&gt;=($F66+'Cohort Cost'!$D$12),0,IF($F66&gt;AI$14,0,AI$12))</f>
        <v>0</v>
      </c>
      <c r="AJ66" s="81">
        <f>IF(AJ$14&gt;=($F66+'Cohort Cost'!$D$12),0,IF($F66&gt;AJ$14,0,AJ$12))</f>
        <v>0</v>
      </c>
      <c r="AK66" s="81">
        <f>IF(AK$14&gt;=($F66+'Cohort Cost'!$D$12),0,IF($F66&gt;AK$14,0,AK$12))</f>
        <v>0</v>
      </c>
      <c r="AL66" s="81">
        <f>IF(AL$14&gt;=($F66+'Cohort Cost'!$D$12),0,IF($F66&gt;AL$14,0,AL$12))</f>
        <v>0</v>
      </c>
      <c r="AM66" s="81">
        <f>IF(AM$14&gt;=($F66+'Cohort Cost'!$D$12),0,IF($F66&gt;AM$14,0,AM$12))</f>
        <v>0</v>
      </c>
      <c r="AN66" s="81">
        <f>IF(AN$14&gt;=($F66+'Cohort Cost'!$D$12),0,IF($F66&gt;AN$14,0,AN$12))</f>
        <v>0</v>
      </c>
      <c r="AO66" s="81">
        <f>IF(AO$14&gt;=($F66+'Cohort Cost'!$D$12),0,IF($F66&gt;AO$14,0,AO$12))</f>
        <v>0</v>
      </c>
      <c r="AP66" s="81">
        <f>IF(AP$14&gt;=($F66+'Cohort Cost'!$D$12),0,IF($F66&gt;AP$14,0,AP$12))</f>
        <v>0</v>
      </c>
      <c r="AQ66" s="81">
        <f>IF(AQ$14&gt;=($F66+'Cohort Cost'!$D$12),0,IF($F66&gt;AQ$14,0,AQ$12))</f>
        <v>0</v>
      </c>
      <c r="AR66" s="81">
        <f>IF(AR$14&gt;=($F66+'Cohort Cost'!$D$12),0,IF($F66&gt;AR$14,0,AR$12))</f>
        <v>0</v>
      </c>
      <c r="AS66" s="81">
        <f>IF(AS$14&gt;=($F66+'Cohort Cost'!$D$12),0,IF($F66&gt;AS$14,0,AS$12))</f>
        <v>0</v>
      </c>
      <c r="AT66" s="81">
        <f>IF(AT$14&gt;=($F66+'Cohort Cost'!$D$12),0,IF($F66&gt;AT$14,0,AT$12))</f>
        <v>0</v>
      </c>
      <c r="AU66" s="81">
        <f>IF(AU$14&gt;=($F66+'Cohort Cost'!$D$12),0,IF($F66&gt;AU$14,0,AU$12))</f>
        <v>0</v>
      </c>
      <c r="AV66" s="81">
        <f>IF(AV$14&gt;=($F66+'Cohort Cost'!$D$12),0,IF($F66&gt;AV$14,0,AV$12))</f>
        <v>0</v>
      </c>
      <c r="AW66" s="81">
        <f>IF(AW$14&gt;=($F66+'Cohort Cost'!$D$12),0,IF($F66&gt;AW$14,0,AW$12))</f>
        <v>0</v>
      </c>
      <c r="AX66" s="81">
        <f>IF(AX$14&gt;=($F66+'Cohort Cost'!$D$12),0,IF($F66&gt;AX$14,0,AX$12))</f>
        <v>0</v>
      </c>
      <c r="AY66" s="81">
        <f>IF(AY$14&gt;=($F66+'Cohort Cost'!$D$12),0,IF($F66&gt;AY$14,0,AY$12))</f>
        <v>0</v>
      </c>
      <c r="AZ66" s="81">
        <f>IF(AZ$14&gt;=($F66+'Cohort Cost'!$D$12),0,IF($F66&gt;AZ$14,0,AZ$12))</f>
        <v>0</v>
      </c>
      <c r="BA66" s="81">
        <f>IF(BA$14&gt;=($F66+'Cohort Cost'!$D$12),0,IF($F66&gt;BA$14,0,BA$12))</f>
        <v>0</v>
      </c>
      <c r="BB66" s="81">
        <f>IF(BB$14&gt;=($F66+'Cohort Cost'!$D$12),0,IF($F66&gt;BB$14,0,BB$12))</f>
        <v>0</v>
      </c>
      <c r="BC66" s="81">
        <f>IF(BC$14&gt;=($F66+'Cohort Cost'!$D$12),0,IF($F66&gt;BC$14,0,BC$12))</f>
        <v>0</v>
      </c>
      <c r="BD66" s="81">
        <f>IF(BD$14&gt;=($F66+'Cohort Cost'!$D$12),0,IF($F66&gt;BD$14,0,BD$12))</f>
        <v>0</v>
      </c>
      <c r="BE66" s="81">
        <f>IF(BE$14&gt;=($F66+'Cohort Cost'!$D$12),0,IF($F66&gt;BE$14,0,BE$12))</f>
        <v>0</v>
      </c>
      <c r="BF66" s="81">
        <f>IF(BF$14&gt;=($F66+'Cohort Cost'!$D$12),0,IF($F66&gt;BF$14,0,BF$12))</f>
        <v>41585917.458205469</v>
      </c>
      <c r="BG66" s="81">
        <f>IF(BG$14&gt;=($F66+'Cohort Cost'!$D$12),0,IF($F66&gt;BG$14,0,BG$12))</f>
        <v>42814993.048905194</v>
      </c>
      <c r="BH66" s="81">
        <f>IF(BH$14&gt;=($F66+'Cohort Cost'!$D$12),0,IF($F66&gt;BH$14,0,BH$12))</f>
        <v>44080570.868664972</v>
      </c>
      <c r="BI66" s="81">
        <f>IF(BI$14&gt;=($F66+'Cohort Cost'!$D$12),0,IF($F66&gt;BI$14,0,BI$12))</f>
        <v>45383738.5835834</v>
      </c>
      <c r="BJ66" s="81">
        <f>IF(BJ$14&gt;=($F66+'Cohort Cost'!$D$12),0,IF($F66&gt;BJ$14,0,BJ$12))</f>
        <v>46725616.341726556</v>
      </c>
      <c r="BK66" s="81">
        <f>IF(BK$14&gt;=($F66+'Cohort Cost'!$D$12),0,IF($F66&gt;BK$14,0,BK$12))</f>
        <v>48107357.744626716</v>
      </c>
      <c r="BL66" s="81">
        <f>IF(BL$14&gt;=($F66+'Cohort Cost'!$D$12),0,IF($F66&gt;BL$14,0,BL$12))</f>
        <v>49530150.847866848</v>
      </c>
      <c r="BM66" s="81">
        <f>IF(BM$14&gt;=($F66+'Cohort Cost'!$D$12),0,IF($F66&gt;BM$14,0,BM$12))</f>
        <v>50995219.191622213</v>
      </c>
      <c r="BN66" s="81">
        <f>IF(BN$14&gt;=($F66+'Cohort Cost'!$D$12),0,IF($F66&gt;BN$14,0,BN$12))</f>
        <v>52503822.862056628</v>
      </c>
      <c r="BO66" s="96" t="e">
        <f>#REF!</f>
        <v>#REF!</v>
      </c>
      <c r="BP66" s="96" t="e">
        <f t="shared" si="16"/>
        <v>#REF!</v>
      </c>
      <c r="BQ66" s="96" t="e">
        <f t="shared" si="16"/>
        <v>#REF!</v>
      </c>
      <c r="BR66" s="96" t="e">
        <f t="shared" si="16"/>
        <v>#REF!</v>
      </c>
      <c r="BS66" s="96" t="e">
        <f t="shared" si="16"/>
        <v>#REF!</v>
      </c>
      <c r="BT66" s="96" t="e">
        <f t="shared" si="16"/>
        <v>#REF!</v>
      </c>
      <c r="BU66" s="96" t="e">
        <f t="shared" si="16"/>
        <v>#REF!</v>
      </c>
      <c r="BV66" s="96" t="e">
        <f t="shared" si="16"/>
        <v>#REF!</v>
      </c>
      <c r="BW66" s="96" t="e">
        <f t="shared" si="16"/>
        <v>#REF!</v>
      </c>
      <c r="BX66" s="96" t="e">
        <f t="shared" si="16"/>
        <v>#REF!</v>
      </c>
      <c r="BY66" s="96" t="e">
        <f t="shared" si="16"/>
        <v>#REF!</v>
      </c>
      <c r="BZ66" s="96" t="e">
        <f t="shared" si="16"/>
        <v>#REF!</v>
      </c>
      <c r="CA66" s="96" t="e">
        <f t="shared" si="16"/>
        <v>#REF!</v>
      </c>
    </row>
    <row r="67" spans="3:89" x14ac:dyDescent="0.35">
      <c r="C67" t="s">
        <v>132</v>
      </c>
      <c r="D67">
        <f t="shared" si="17"/>
        <v>76</v>
      </c>
      <c r="E67">
        <f t="shared" si="17"/>
        <v>77</v>
      </c>
      <c r="F67" s="87">
        <f t="shared" si="17"/>
        <v>53</v>
      </c>
      <c r="G67" s="81">
        <f t="shared" si="15"/>
        <v>0</v>
      </c>
      <c r="H67" s="81">
        <f t="shared" si="15"/>
        <v>0</v>
      </c>
      <c r="I67" s="81">
        <f t="shared" si="15"/>
        <v>0</v>
      </c>
      <c r="J67" s="81">
        <f t="shared" si="15"/>
        <v>0</v>
      </c>
      <c r="K67" s="81">
        <f t="shared" si="15"/>
        <v>0</v>
      </c>
      <c r="L67" s="81">
        <f t="shared" si="15"/>
        <v>0</v>
      </c>
      <c r="M67" s="81">
        <f t="shared" si="15"/>
        <v>0</v>
      </c>
      <c r="N67" s="81">
        <f t="shared" si="15"/>
        <v>0</v>
      </c>
      <c r="O67" s="81">
        <f>IF(O$14&gt;=($F67+'Cohort Cost'!$D$12),0,IF($F67&gt;O$14,0,O$12))</f>
        <v>0</v>
      </c>
      <c r="P67" s="81">
        <f>IF(P$14&gt;=($F67+'Cohort Cost'!$D$12),0,IF($F67&gt;P$14,0,P$12))</f>
        <v>0</v>
      </c>
      <c r="Q67" s="81">
        <f>IF(Q$14&gt;=($F67+'Cohort Cost'!$D$12),0,IF($F67&gt;Q$14,0,Q$12))</f>
        <v>0</v>
      </c>
      <c r="R67" s="81">
        <f>IF(R$14&gt;=($F67+'Cohort Cost'!$D$12),0,IF($F67&gt;R$14,0,R$12))</f>
        <v>0</v>
      </c>
      <c r="S67" s="81">
        <f>IF(S$14&gt;=($F67+'Cohort Cost'!$D$12),0,IF($F67&gt;S$14,0,S$12))</f>
        <v>0</v>
      </c>
      <c r="T67" s="81">
        <f>IF(T$14&gt;=($F67+'Cohort Cost'!$D$12),0,IF($F67&gt;T$14,0,T$12))</f>
        <v>0</v>
      </c>
      <c r="U67" s="81">
        <f>IF(U$14&gt;=($F67+'Cohort Cost'!$D$12),0,IF($F67&gt;U$14,0,U$12))</f>
        <v>0</v>
      </c>
      <c r="V67" s="81">
        <f>IF(V$14&gt;=($F67+'Cohort Cost'!$D$12),0,IF($F67&gt;V$14,0,V$12))</f>
        <v>0</v>
      </c>
      <c r="W67" s="81">
        <f>IF(W$14&gt;=($F67+'Cohort Cost'!$D$12),0,IF($F67&gt;W$14,0,W$12))</f>
        <v>0</v>
      </c>
      <c r="X67" s="81">
        <f>IF(X$14&gt;=($F67+'Cohort Cost'!$D$12),0,IF($F67&gt;X$14,0,X$12))</f>
        <v>0</v>
      </c>
      <c r="Y67" s="81">
        <f>IF(Y$14&gt;=($F67+'Cohort Cost'!$D$12),0,IF($F67&gt;Y$14,0,Y$12))</f>
        <v>0</v>
      </c>
      <c r="Z67" s="81">
        <f>IF(Z$14&gt;=($F67+'Cohort Cost'!$D$12),0,IF($F67&gt;Z$14,0,Z$12))</f>
        <v>0</v>
      </c>
      <c r="AA67" s="81">
        <f>IF(AA$14&gt;=($F67+'Cohort Cost'!$D$12),0,IF($F67&gt;AA$14,0,AA$12))</f>
        <v>0</v>
      </c>
      <c r="AB67" s="81">
        <f>IF(AB$14&gt;=($F67+'Cohort Cost'!$D$12),0,IF($F67&gt;AB$14,0,AB$12))</f>
        <v>0</v>
      </c>
      <c r="AC67" s="81">
        <f>IF(AC$14&gt;=($F67+'Cohort Cost'!$D$12),0,IF($F67&gt;AC$14,0,AC$12))</f>
        <v>0</v>
      </c>
      <c r="AD67" s="81">
        <f>IF(AD$14&gt;=($F67+'Cohort Cost'!$D$12),0,IF($F67&gt;AD$14,0,AD$12))</f>
        <v>0</v>
      </c>
      <c r="AE67" s="81">
        <f>IF(AE$14&gt;=($F67+'Cohort Cost'!$D$12),0,IF($F67&gt;AE$14,0,AE$12))</f>
        <v>0</v>
      </c>
      <c r="AF67" s="81">
        <f>IF(AF$14&gt;=($F67+'Cohort Cost'!$D$12),0,IF($F67&gt;AF$14,0,AF$12))</f>
        <v>0</v>
      </c>
      <c r="AG67" s="81">
        <f>IF(AG$14&gt;=($F67+'Cohort Cost'!$D$12),0,IF($F67&gt;AG$14,0,AG$12))</f>
        <v>0</v>
      </c>
      <c r="AH67" s="81">
        <f>IF(AH$14&gt;=($F67+'Cohort Cost'!$D$12),0,IF($F67&gt;AH$14,0,AH$12))</f>
        <v>0</v>
      </c>
      <c r="AI67" s="81">
        <f>IF(AI$14&gt;=($F67+'Cohort Cost'!$D$12),0,IF($F67&gt;AI$14,0,AI$12))</f>
        <v>0</v>
      </c>
      <c r="AJ67" s="81">
        <f>IF(AJ$14&gt;=($F67+'Cohort Cost'!$D$12),0,IF($F67&gt;AJ$14,0,AJ$12))</f>
        <v>0</v>
      </c>
      <c r="AK67" s="81">
        <f>IF(AK$14&gt;=($F67+'Cohort Cost'!$D$12),0,IF($F67&gt;AK$14,0,AK$12))</f>
        <v>0</v>
      </c>
      <c r="AL67" s="81">
        <f>IF(AL$14&gt;=($F67+'Cohort Cost'!$D$12),0,IF($F67&gt;AL$14,0,AL$12))</f>
        <v>0</v>
      </c>
      <c r="AM67" s="81">
        <f>IF(AM$14&gt;=($F67+'Cohort Cost'!$D$12),0,IF($F67&gt;AM$14,0,AM$12))</f>
        <v>0</v>
      </c>
      <c r="AN67" s="81">
        <f>IF(AN$14&gt;=($F67+'Cohort Cost'!$D$12),0,IF($F67&gt;AN$14,0,AN$12))</f>
        <v>0</v>
      </c>
      <c r="AO67" s="81">
        <f>IF(AO$14&gt;=($F67+'Cohort Cost'!$D$12),0,IF($F67&gt;AO$14,0,AO$12))</f>
        <v>0</v>
      </c>
      <c r="AP67" s="81">
        <f>IF(AP$14&gt;=($F67+'Cohort Cost'!$D$12),0,IF($F67&gt;AP$14,0,AP$12))</f>
        <v>0</v>
      </c>
      <c r="AQ67" s="81">
        <f>IF(AQ$14&gt;=($F67+'Cohort Cost'!$D$12),0,IF($F67&gt;AQ$14,0,AQ$12))</f>
        <v>0</v>
      </c>
      <c r="AR67" s="81">
        <f>IF(AR$14&gt;=($F67+'Cohort Cost'!$D$12),0,IF($F67&gt;AR$14,0,AR$12))</f>
        <v>0</v>
      </c>
      <c r="AS67" s="81">
        <f>IF(AS$14&gt;=($F67+'Cohort Cost'!$D$12),0,IF($F67&gt;AS$14,0,AS$12))</f>
        <v>0</v>
      </c>
      <c r="AT67" s="81">
        <f>IF(AT$14&gt;=($F67+'Cohort Cost'!$D$12),0,IF($F67&gt;AT$14,0,AT$12))</f>
        <v>0</v>
      </c>
      <c r="AU67" s="81">
        <f>IF(AU$14&gt;=($F67+'Cohort Cost'!$D$12),0,IF($F67&gt;AU$14,0,AU$12))</f>
        <v>0</v>
      </c>
      <c r="AV67" s="81">
        <f>IF(AV$14&gt;=($F67+'Cohort Cost'!$D$12),0,IF($F67&gt;AV$14,0,AV$12))</f>
        <v>0</v>
      </c>
      <c r="AW67" s="81">
        <f>IF(AW$14&gt;=($F67+'Cohort Cost'!$D$12),0,IF($F67&gt;AW$14,0,AW$12))</f>
        <v>0</v>
      </c>
      <c r="AX67" s="81">
        <f>IF(AX$14&gt;=($F67+'Cohort Cost'!$D$12),0,IF($F67&gt;AX$14,0,AX$12))</f>
        <v>0</v>
      </c>
      <c r="AY67" s="81">
        <f>IF(AY$14&gt;=($F67+'Cohort Cost'!$D$12),0,IF($F67&gt;AY$14,0,AY$12))</f>
        <v>0</v>
      </c>
      <c r="AZ67" s="81">
        <f>IF(AZ$14&gt;=($F67+'Cohort Cost'!$D$12),0,IF($F67&gt;AZ$14,0,AZ$12))</f>
        <v>0</v>
      </c>
      <c r="BA67" s="81">
        <f>IF(BA$14&gt;=($F67+'Cohort Cost'!$D$12),0,IF($F67&gt;BA$14,0,BA$12))</f>
        <v>0</v>
      </c>
      <c r="BB67" s="81">
        <f>IF(BB$14&gt;=($F67+'Cohort Cost'!$D$12),0,IF($F67&gt;BB$14,0,BB$12))</f>
        <v>0</v>
      </c>
      <c r="BC67" s="81">
        <f>IF(BC$14&gt;=($F67+'Cohort Cost'!$D$12),0,IF($F67&gt;BC$14,0,BC$12))</f>
        <v>0</v>
      </c>
      <c r="BD67" s="81">
        <f>IF(BD$14&gt;=($F67+'Cohort Cost'!$D$12),0,IF($F67&gt;BD$14,0,BD$12))</f>
        <v>0</v>
      </c>
      <c r="BE67" s="81">
        <f>IF(BE$14&gt;=($F67+'Cohort Cost'!$D$12),0,IF($F67&gt;BE$14,0,BE$12))</f>
        <v>0</v>
      </c>
      <c r="BF67" s="81">
        <f>IF(BF$14&gt;=($F67+'Cohort Cost'!$D$12),0,IF($F67&gt;BF$14,0,BF$12))</f>
        <v>0</v>
      </c>
      <c r="BG67" s="81">
        <f>IF(BG$14&gt;=($F67+'Cohort Cost'!$D$12),0,IF($F67&gt;BG$14,0,BG$12))</f>
        <v>42814993.048905194</v>
      </c>
      <c r="BH67" s="81">
        <f>IF(BH$14&gt;=($F67+'Cohort Cost'!$D$12),0,IF($F67&gt;BH$14,0,BH$12))</f>
        <v>44080570.868664972</v>
      </c>
      <c r="BI67" s="81">
        <f>IF(BI$14&gt;=($F67+'Cohort Cost'!$D$12),0,IF($F67&gt;BI$14,0,BI$12))</f>
        <v>45383738.5835834</v>
      </c>
      <c r="BJ67" s="81">
        <f>IF(BJ$14&gt;=($F67+'Cohort Cost'!$D$12),0,IF($F67&gt;BJ$14,0,BJ$12))</f>
        <v>46725616.341726556</v>
      </c>
      <c r="BK67" s="81">
        <f>IF(BK$14&gt;=($F67+'Cohort Cost'!$D$12),0,IF($F67&gt;BK$14,0,BK$12))</f>
        <v>48107357.744626716</v>
      </c>
      <c r="BL67" s="81">
        <f>IF(BL$14&gt;=($F67+'Cohort Cost'!$D$12),0,IF($F67&gt;BL$14,0,BL$12))</f>
        <v>49530150.847866848</v>
      </c>
      <c r="BM67" s="81">
        <f>IF(BM$14&gt;=($F67+'Cohort Cost'!$D$12),0,IF($F67&gt;BM$14,0,BM$12))</f>
        <v>50995219.191622213</v>
      </c>
      <c r="BN67" s="81">
        <f>IF(BN$14&gt;=($F67+'Cohort Cost'!$D$12),0,IF($F67&gt;BN$14,0,BN$12))</f>
        <v>52503822.862056628</v>
      </c>
      <c r="BO67" s="96" t="e">
        <f>#REF!</f>
        <v>#REF!</v>
      </c>
      <c r="BP67" s="96" t="e">
        <f t="shared" si="16"/>
        <v>#REF!</v>
      </c>
      <c r="BQ67" s="96" t="e">
        <f t="shared" si="16"/>
        <v>#REF!</v>
      </c>
      <c r="BR67" s="96" t="e">
        <f t="shared" si="16"/>
        <v>#REF!</v>
      </c>
      <c r="BS67" s="96" t="e">
        <f t="shared" si="16"/>
        <v>#REF!</v>
      </c>
      <c r="BT67" s="96" t="e">
        <f t="shared" si="16"/>
        <v>#REF!</v>
      </c>
      <c r="BU67" s="96" t="e">
        <f t="shared" si="16"/>
        <v>#REF!</v>
      </c>
      <c r="BV67" s="96" t="e">
        <f t="shared" si="16"/>
        <v>#REF!</v>
      </c>
      <c r="BW67" s="96" t="e">
        <f t="shared" si="16"/>
        <v>#REF!</v>
      </c>
      <c r="BX67" s="96" t="e">
        <f t="shared" si="16"/>
        <v>#REF!</v>
      </c>
      <c r="BY67" s="96" t="e">
        <f t="shared" si="16"/>
        <v>#REF!</v>
      </c>
      <c r="BZ67" s="96" t="e">
        <f t="shared" si="16"/>
        <v>#REF!</v>
      </c>
      <c r="CA67" s="96" t="e">
        <f t="shared" si="16"/>
        <v>#REF!</v>
      </c>
      <c r="CB67" s="96" t="e">
        <f t="shared" si="16"/>
        <v>#REF!</v>
      </c>
    </row>
    <row r="68" spans="3:89" x14ac:dyDescent="0.35">
      <c r="C68" t="s">
        <v>133</v>
      </c>
      <c r="D68">
        <f t="shared" si="17"/>
        <v>77</v>
      </c>
      <c r="E68">
        <f t="shared" si="17"/>
        <v>78</v>
      </c>
      <c r="F68" s="87">
        <f t="shared" si="17"/>
        <v>54</v>
      </c>
      <c r="G68" s="81">
        <f t="shared" ref="G68:N74" si="18">IF(G$14&gt;=($F68+30),0,IF($F68&gt;G$14,0,G$12))</f>
        <v>0</v>
      </c>
      <c r="H68" s="81">
        <f t="shared" si="18"/>
        <v>0</v>
      </c>
      <c r="I68" s="81">
        <f t="shared" si="18"/>
        <v>0</v>
      </c>
      <c r="J68" s="81">
        <f t="shared" si="18"/>
        <v>0</v>
      </c>
      <c r="K68" s="81">
        <f t="shared" si="18"/>
        <v>0</v>
      </c>
      <c r="L68" s="81">
        <f t="shared" si="18"/>
        <v>0</v>
      </c>
      <c r="M68" s="81">
        <f t="shared" si="18"/>
        <v>0</v>
      </c>
      <c r="N68" s="81">
        <f t="shared" si="18"/>
        <v>0</v>
      </c>
      <c r="O68" s="81">
        <f>IF(O$14&gt;=($F68+'Cohort Cost'!$D$12),0,IF($F68&gt;O$14,0,O$12))</f>
        <v>0</v>
      </c>
      <c r="P68" s="81">
        <f>IF(P$14&gt;=($F68+'Cohort Cost'!$D$12),0,IF($F68&gt;P$14,0,P$12))</f>
        <v>0</v>
      </c>
      <c r="Q68" s="81">
        <f>IF(Q$14&gt;=($F68+'Cohort Cost'!$D$12),0,IF($F68&gt;Q$14,0,Q$12))</f>
        <v>0</v>
      </c>
      <c r="R68" s="81">
        <f>IF(R$14&gt;=($F68+'Cohort Cost'!$D$12),0,IF($F68&gt;R$14,0,R$12))</f>
        <v>0</v>
      </c>
      <c r="S68" s="81">
        <f>IF(S$14&gt;=($F68+'Cohort Cost'!$D$12),0,IF($F68&gt;S$14,0,S$12))</f>
        <v>0</v>
      </c>
      <c r="T68" s="81">
        <f>IF(T$14&gt;=($F68+'Cohort Cost'!$D$12),0,IF($F68&gt;T$14,0,T$12))</f>
        <v>0</v>
      </c>
      <c r="U68" s="81">
        <f>IF(U$14&gt;=($F68+'Cohort Cost'!$D$12),0,IF($F68&gt;U$14,0,U$12))</f>
        <v>0</v>
      </c>
      <c r="V68" s="81">
        <f>IF(V$14&gt;=($F68+'Cohort Cost'!$D$12),0,IF($F68&gt;V$14,0,V$12))</f>
        <v>0</v>
      </c>
      <c r="W68" s="81">
        <f>IF(W$14&gt;=($F68+'Cohort Cost'!$D$12),0,IF($F68&gt;W$14,0,W$12))</f>
        <v>0</v>
      </c>
      <c r="X68" s="81">
        <f>IF(X$14&gt;=($F68+'Cohort Cost'!$D$12),0,IF($F68&gt;X$14,0,X$12))</f>
        <v>0</v>
      </c>
      <c r="Y68" s="81">
        <f>IF(Y$14&gt;=($F68+'Cohort Cost'!$D$12),0,IF($F68&gt;Y$14,0,Y$12))</f>
        <v>0</v>
      </c>
      <c r="Z68" s="81">
        <f>IF(Z$14&gt;=($F68+'Cohort Cost'!$D$12),0,IF($F68&gt;Z$14,0,Z$12))</f>
        <v>0</v>
      </c>
      <c r="AA68" s="81">
        <f>IF(AA$14&gt;=($F68+'Cohort Cost'!$D$12),0,IF($F68&gt;AA$14,0,AA$12))</f>
        <v>0</v>
      </c>
      <c r="AB68" s="81">
        <f>IF(AB$14&gt;=($F68+'Cohort Cost'!$D$12),0,IF($F68&gt;AB$14,0,AB$12))</f>
        <v>0</v>
      </c>
      <c r="AC68" s="81">
        <f>IF(AC$14&gt;=($F68+'Cohort Cost'!$D$12),0,IF($F68&gt;AC$14,0,AC$12))</f>
        <v>0</v>
      </c>
      <c r="AD68" s="81">
        <f>IF(AD$14&gt;=($F68+'Cohort Cost'!$D$12),0,IF($F68&gt;AD$14,0,AD$12))</f>
        <v>0</v>
      </c>
      <c r="AE68" s="81">
        <f>IF(AE$14&gt;=($F68+'Cohort Cost'!$D$12),0,IF($F68&gt;AE$14,0,AE$12))</f>
        <v>0</v>
      </c>
      <c r="AF68" s="81">
        <f>IF(AF$14&gt;=($F68+'Cohort Cost'!$D$12),0,IF($F68&gt;AF$14,0,AF$12))</f>
        <v>0</v>
      </c>
      <c r="AG68" s="81">
        <f>IF(AG$14&gt;=($F68+'Cohort Cost'!$D$12),0,IF($F68&gt;AG$14,0,AG$12))</f>
        <v>0</v>
      </c>
      <c r="AH68" s="81">
        <f>IF(AH$14&gt;=($F68+'Cohort Cost'!$D$12),0,IF($F68&gt;AH$14,0,AH$12))</f>
        <v>0</v>
      </c>
      <c r="AI68" s="81">
        <f>IF(AI$14&gt;=($F68+'Cohort Cost'!$D$12),0,IF($F68&gt;AI$14,0,AI$12))</f>
        <v>0</v>
      </c>
      <c r="AJ68" s="81">
        <f>IF(AJ$14&gt;=($F68+'Cohort Cost'!$D$12),0,IF($F68&gt;AJ$14,0,AJ$12))</f>
        <v>0</v>
      </c>
      <c r="AK68" s="81">
        <f>IF(AK$14&gt;=($F68+'Cohort Cost'!$D$12),0,IF($F68&gt;AK$14,0,AK$12))</f>
        <v>0</v>
      </c>
      <c r="AL68" s="81">
        <f>IF(AL$14&gt;=($F68+'Cohort Cost'!$D$12),0,IF($F68&gt;AL$14,0,AL$12))</f>
        <v>0</v>
      </c>
      <c r="AM68" s="81">
        <f>IF(AM$14&gt;=($F68+'Cohort Cost'!$D$12),0,IF($F68&gt;AM$14,0,AM$12))</f>
        <v>0</v>
      </c>
      <c r="AN68" s="81">
        <f>IF(AN$14&gt;=($F68+'Cohort Cost'!$D$12),0,IF($F68&gt;AN$14,0,AN$12))</f>
        <v>0</v>
      </c>
      <c r="AO68" s="81">
        <f>IF(AO$14&gt;=($F68+'Cohort Cost'!$D$12),0,IF($F68&gt;AO$14,0,AO$12))</f>
        <v>0</v>
      </c>
      <c r="AP68" s="81">
        <f>IF(AP$14&gt;=($F68+'Cohort Cost'!$D$12),0,IF($F68&gt;AP$14,0,AP$12))</f>
        <v>0</v>
      </c>
      <c r="AQ68" s="81">
        <f>IF(AQ$14&gt;=($F68+'Cohort Cost'!$D$12),0,IF($F68&gt;AQ$14,0,AQ$12))</f>
        <v>0</v>
      </c>
      <c r="AR68" s="81">
        <f>IF(AR$14&gt;=($F68+'Cohort Cost'!$D$12),0,IF($F68&gt;AR$14,0,AR$12))</f>
        <v>0</v>
      </c>
      <c r="AS68" s="81">
        <f>IF(AS$14&gt;=($F68+'Cohort Cost'!$D$12),0,IF($F68&gt;AS$14,0,AS$12))</f>
        <v>0</v>
      </c>
      <c r="AT68" s="81">
        <f>IF(AT$14&gt;=($F68+'Cohort Cost'!$D$12),0,IF($F68&gt;AT$14,0,AT$12))</f>
        <v>0</v>
      </c>
      <c r="AU68" s="81">
        <f>IF(AU$14&gt;=($F68+'Cohort Cost'!$D$12),0,IF($F68&gt;AU$14,0,AU$12))</f>
        <v>0</v>
      </c>
      <c r="AV68" s="81">
        <f>IF(AV$14&gt;=($F68+'Cohort Cost'!$D$12),0,IF($F68&gt;AV$14,0,AV$12))</f>
        <v>0</v>
      </c>
      <c r="AW68" s="81">
        <f>IF(AW$14&gt;=($F68+'Cohort Cost'!$D$12),0,IF($F68&gt;AW$14,0,AW$12))</f>
        <v>0</v>
      </c>
      <c r="AX68" s="81">
        <f>IF(AX$14&gt;=($F68+'Cohort Cost'!$D$12),0,IF($F68&gt;AX$14,0,AX$12))</f>
        <v>0</v>
      </c>
      <c r="AY68" s="81">
        <f>IF(AY$14&gt;=($F68+'Cohort Cost'!$D$12),0,IF($F68&gt;AY$14,0,AY$12))</f>
        <v>0</v>
      </c>
      <c r="AZ68" s="81">
        <f>IF(AZ$14&gt;=($F68+'Cohort Cost'!$D$12),0,IF($F68&gt;AZ$14,0,AZ$12))</f>
        <v>0</v>
      </c>
      <c r="BA68" s="81">
        <f>IF(BA$14&gt;=($F68+'Cohort Cost'!$D$12),0,IF($F68&gt;BA$14,0,BA$12))</f>
        <v>0</v>
      </c>
      <c r="BB68" s="81">
        <f>IF(BB$14&gt;=($F68+'Cohort Cost'!$D$12),0,IF($F68&gt;BB$14,0,BB$12))</f>
        <v>0</v>
      </c>
      <c r="BC68" s="81">
        <f>IF(BC$14&gt;=($F68+'Cohort Cost'!$D$12),0,IF($F68&gt;BC$14,0,BC$12))</f>
        <v>0</v>
      </c>
      <c r="BD68" s="81">
        <f>IF(BD$14&gt;=($F68+'Cohort Cost'!$D$12),0,IF($F68&gt;BD$14,0,BD$12))</f>
        <v>0</v>
      </c>
      <c r="BE68" s="81">
        <f>IF(BE$14&gt;=($F68+'Cohort Cost'!$D$12),0,IF($F68&gt;BE$14,0,BE$12))</f>
        <v>0</v>
      </c>
      <c r="BF68" s="81">
        <f>IF(BF$14&gt;=($F68+'Cohort Cost'!$D$12),0,IF($F68&gt;BF$14,0,BF$12))</f>
        <v>0</v>
      </c>
      <c r="BG68" s="81">
        <f>IF(BG$14&gt;=($F68+'Cohort Cost'!$D$12),0,IF($F68&gt;BG$14,0,BG$12))</f>
        <v>0</v>
      </c>
      <c r="BH68" s="81">
        <f>IF(BH$14&gt;=($F68+'Cohort Cost'!$D$12),0,IF($F68&gt;BH$14,0,BH$12))</f>
        <v>44080570.868664972</v>
      </c>
      <c r="BI68" s="81">
        <f>IF(BI$14&gt;=($F68+'Cohort Cost'!$D$12),0,IF($F68&gt;BI$14,0,BI$12))</f>
        <v>45383738.5835834</v>
      </c>
      <c r="BJ68" s="81">
        <f>IF(BJ$14&gt;=($F68+'Cohort Cost'!$D$12),0,IF($F68&gt;BJ$14,0,BJ$12))</f>
        <v>46725616.341726556</v>
      </c>
      <c r="BK68" s="81">
        <f>IF(BK$14&gt;=($F68+'Cohort Cost'!$D$12),0,IF($F68&gt;BK$14,0,BK$12))</f>
        <v>48107357.744626716</v>
      </c>
      <c r="BL68" s="81">
        <f>IF(BL$14&gt;=($F68+'Cohort Cost'!$D$12),0,IF($F68&gt;BL$14,0,BL$12))</f>
        <v>49530150.847866848</v>
      </c>
      <c r="BM68" s="81">
        <f>IF(BM$14&gt;=($F68+'Cohort Cost'!$D$12),0,IF($F68&gt;BM$14,0,BM$12))</f>
        <v>50995219.191622213</v>
      </c>
      <c r="BN68" s="81">
        <f>IF(BN$14&gt;=($F68+'Cohort Cost'!$D$12),0,IF($F68&gt;BN$14,0,BN$12))</f>
        <v>52503822.862056628</v>
      </c>
      <c r="BO68" s="96" t="e">
        <f>#REF!</f>
        <v>#REF!</v>
      </c>
      <c r="BP68" s="96" t="e">
        <f t="shared" si="16"/>
        <v>#REF!</v>
      </c>
      <c r="BQ68" s="96" t="e">
        <f t="shared" si="16"/>
        <v>#REF!</v>
      </c>
      <c r="BR68" s="96" t="e">
        <f t="shared" si="16"/>
        <v>#REF!</v>
      </c>
      <c r="BS68" s="96" t="e">
        <f t="shared" si="16"/>
        <v>#REF!</v>
      </c>
      <c r="BT68" s="96" t="e">
        <f t="shared" si="16"/>
        <v>#REF!</v>
      </c>
      <c r="BU68" s="96" t="e">
        <f t="shared" si="16"/>
        <v>#REF!</v>
      </c>
      <c r="BV68" s="96" t="e">
        <f t="shared" si="16"/>
        <v>#REF!</v>
      </c>
      <c r="BW68" s="96" t="e">
        <f t="shared" si="16"/>
        <v>#REF!</v>
      </c>
      <c r="BX68" s="96" t="e">
        <f t="shared" si="16"/>
        <v>#REF!</v>
      </c>
      <c r="BY68" s="96" t="e">
        <f t="shared" si="16"/>
        <v>#REF!</v>
      </c>
      <c r="BZ68" s="96" t="e">
        <f t="shared" si="16"/>
        <v>#REF!</v>
      </c>
      <c r="CA68" s="96" t="e">
        <f t="shared" si="16"/>
        <v>#REF!</v>
      </c>
      <c r="CB68" s="96" t="e">
        <f t="shared" si="16"/>
        <v>#REF!</v>
      </c>
      <c r="CC68" s="96" t="e">
        <f t="shared" si="16"/>
        <v>#REF!</v>
      </c>
    </row>
    <row r="69" spans="3:89" x14ac:dyDescent="0.35">
      <c r="C69" t="s">
        <v>134</v>
      </c>
      <c r="D69">
        <f t="shared" si="17"/>
        <v>78</v>
      </c>
      <c r="E69">
        <f t="shared" si="17"/>
        <v>79</v>
      </c>
      <c r="F69" s="87">
        <f t="shared" si="17"/>
        <v>55</v>
      </c>
      <c r="G69" s="81">
        <f t="shared" si="18"/>
        <v>0</v>
      </c>
      <c r="H69" s="81">
        <f t="shared" si="18"/>
        <v>0</v>
      </c>
      <c r="I69" s="81">
        <f t="shared" si="18"/>
        <v>0</v>
      </c>
      <c r="J69" s="81">
        <f t="shared" si="18"/>
        <v>0</v>
      </c>
      <c r="K69" s="81">
        <f t="shared" si="18"/>
        <v>0</v>
      </c>
      <c r="L69" s="81">
        <f t="shared" si="18"/>
        <v>0</v>
      </c>
      <c r="M69" s="81">
        <f t="shared" si="18"/>
        <v>0</v>
      </c>
      <c r="N69" s="81">
        <f t="shared" si="18"/>
        <v>0</v>
      </c>
      <c r="O69" s="81">
        <f>IF(O$14&gt;=($F69+'Cohort Cost'!$D$12),0,IF($F69&gt;O$14,0,O$12))</f>
        <v>0</v>
      </c>
      <c r="P69" s="81">
        <f>IF(P$14&gt;=($F69+'Cohort Cost'!$D$12),0,IF($F69&gt;P$14,0,P$12))</f>
        <v>0</v>
      </c>
      <c r="Q69" s="81">
        <f>IF(Q$14&gt;=($F69+'Cohort Cost'!$D$12),0,IF($F69&gt;Q$14,0,Q$12))</f>
        <v>0</v>
      </c>
      <c r="R69" s="81">
        <f>IF(R$14&gt;=($F69+'Cohort Cost'!$D$12),0,IF($F69&gt;R$14,0,R$12))</f>
        <v>0</v>
      </c>
      <c r="S69" s="81">
        <f>IF(S$14&gt;=($F69+'Cohort Cost'!$D$12),0,IF($F69&gt;S$14,0,S$12))</f>
        <v>0</v>
      </c>
      <c r="T69" s="81">
        <f>IF(T$14&gt;=($F69+'Cohort Cost'!$D$12),0,IF($F69&gt;T$14,0,T$12))</f>
        <v>0</v>
      </c>
      <c r="U69" s="81">
        <f>IF(U$14&gt;=($F69+'Cohort Cost'!$D$12),0,IF($F69&gt;U$14,0,U$12))</f>
        <v>0</v>
      </c>
      <c r="V69" s="81">
        <f>IF(V$14&gt;=($F69+'Cohort Cost'!$D$12),0,IF($F69&gt;V$14,0,V$12))</f>
        <v>0</v>
      </c>
      <c r="W69" s="81">
        <f>IF(W$14&gt;=($F69+'Cohort Cost'!$D$12),0,IF($F69&gt;W$14,0,W$12))</f>
        <v>0</v>
      </c>
      <c r="X69" s="81">
        <f>IF(X$14&gt;=($F69+'Cohort Cost'!$D$12),0,IF($F69&gt;X$14,0,X$12))</f>
        <v>0</v>
      </c>
      <c r="Y69" s="81">
        <f>IF(Y$14&gt;=($F69+'Cohort Cost'!$D$12),0,IF($F69&gt;Y$14,0,Y$12))</f>
        <v>0</v>
      </c>
      <c r="Z69" s="81">
        <f>IF(Z$14&gt;=($F69+'Cohort Cost'!$D$12),0,IF($F69&gt;Z$14,0,Z$12))</f>
        <v>0</v>
      </c>
      <c r="AA69" s="81">
        <f>IF(AA$14&gt;=($F69+'Cohort Cost'!$D$12),0,IF($F69&gt;AA$14,0,AA$12))</f>
        <v>0</v>
      </c>
      <c r="AB69" s="81">
        <f>IF(AB$14&gt;=($F69+'Cohort Cost'!$D$12),0,IF($F69&gt;AB$14,0,AB$12))</f>
        <v>0</v>
      </c>
      <c r="AC69" s="81">
        <f>IF(AC$14&gt;=($F69+'Cohort Cost'!$D$12),0,IF($F69&gt;AC$14,0,AC$12))</f>
        <v>0</v>
      </c>
      <c r="AD69" s="81">
        <f>IF(AD$14&gt;=($F69+'Cohort Cost'!$D$12),0,IF($F69&gt;AD$14,0,AD$12))</f>
        <v>0</v>
      </c>
      <c r="AE69" s="81">
        <f>IF(AE$14&gt;=($F69+'Cohort Cost'!$D$12),0,IF($F69&gt;AE$14,0,AE$12))</f>
        <v>0</v>
      </c>
      <c r="AF69" s="81">
        <f>IF(AF$14&gt;=($F69+'Cohort Cost'!$D$12),0,IF($F69&gt;AF$14,0,AF$12))</f>
        <v>0</v>
      </c>
      <c r="AG69" s="81">
        <f>IF(AG$14&gt;=($F69+'Cohort Cost'!$D$12),0,IF($F69&gt;AG$14,0,AG$12))</f>
        <v>0</v>
      </c>
      <c r="AH69" s="81">
        <f>IF(AH$14&gt;=($F69+'Cohort Cost'!$D$12),0,IF($F69&gt;AH$14,0,AH$12))</f>
        <v>0</v>
      </c>
      <c r="AI69" s="81">
        <f>IF(AI$14&gt;=($F69+'Cohort Cost'!$D$12),0,IF($F69&gt;AI$14,0,AI$12))</f>
        <v>0</v>
      </c>
      <c r="AJ69" s="81">
        <f>IF(AJ$14&gt;=($F69+'Cohort Cost'!$D$12),0,IF($F69&gt;AJ$14,0,AJ$12))</f>
        <v>0</v>
      </c>
      <c r="AK69" s="81">
        <f>IF(AK$14&gt;=($F69+'Cohort Cost'!$D$12),0,IF($F69&gt;AK$14,0,AK$12))</f>
        <v>0</v>
      </c>
      <c r="AL69" s="81">
        <f>IF(AL$14&gt;=($F69+'Cohort Cost'!$D$12),0,IF($F69&gt;AL$14,0,AL$12))</f>
        <v>0</v>
      </c>
      <c r="AM69" s="81">
        <f>IF(AM$14&gt;=($F69+'Cohort Cost'!$D$12),0,IF($F69&gt;AM$14,0,AM$12))</f>
        <v>0</v>
      </c>
      <c r="AN69" s="81">
        <f>IF(AN$14&gt;=($F69+'Cohort Cost'!$D$12),0,IF($F69&gt;AN$14,0,AN$12))</f>
        <v>0</v>
      </c>
      <c r="AO69" s="81">
        <f>IF(AO$14&gt;=($F69+'Cohort Cost'!$D$12),0,IF($F69&gt;AO$14,0,AO$12))</f>
        <v>0</v>
      </c>
      <c r="AP69" s="81">
        <f>IF(AP$14&gt;=($F69+'Cohort Cost'!$D$12),0,IF($F69&gt;AP$14,0,AP$12))</f>
        <v>0</v>
      </c>
      <c r="AQ69" s="81">
        <f>IF(AQ$14&gt;=($F69+'Cohort Cost'!$D$12),0,IF($F69&gt;AQ$14,0,AQ$12))</f>
        <v>0</v>
      </c>
      <c r="AR69" s="81">
        <f>IF(AR$14&gt;=($F69+'Cohort Cost'!$D$12),0,IF($F69&gt;AR$14,0,AR$12))</f>
        <v>0</v>
      </c>
      <c r="AS69" s="81">
        <f>IF(AS$14&gt;=($F69+'Cohort Cost'!$D$12),0,IF($F69&gt;AS$14,0,AS$12))</f>
        <v>0</v>
      </c>
      <c r="AT69" s="81">
        <f>IF(AT$14&gt;=($F69+'Cohort Cost'!$D$12),0,IF($F69&gt;AT$14,0,AT$12))</f>
        <v>0</v>
      </c>
      <c r="AU69" s="81">
        <f>IF(AU$14&gt;=($F69+'Cohort Cost'!$D$12),0,IF($F69&gt;AU$14,0,AU$12))</f>
        <v>0</v>
      </c>
      <c r="AV69" s="81">
        <f>IF(AV$14&gt;=($F69+'Cohort Cost'!$D$12),0,IF($F69&gt;AV$14,0,AV$12))</f>
        <v>0</v>
      </c>
      <c r="AW69" s="81">
        <f>IF(AW$14&gt;=($F69+'Cohort Cost'!$D$12),0,IF($F69&gt;AW$14,0,AW$12))</f>
        <v>0</v>
      </c>
      <c r="AX69" s="81">
        <f>IF(AX$14&gt;=($F69+'Cohort Cost'!$D$12),0,IF($F69&gt;AX$14,0,AX$12))</f>
        <v>0</v>
      </c>
      <c r="AY69" s="81">
        <f>IF(AY$14&gt;=($F69+'Cohort Cost'!$D$12),0,IF($F69&gt;AY$14,0,AY$12))</f>
        <v>0</v>
      </c>
      <c r="AZ69" s="81">
        <f>IF(AZ$14&gt;=($F69+'Cohort Cost'!$D$12),0,IF($F69&gt;AZ$14,0,AZ$12))</f>
        <v>0</v>
      </c>
      <c r="BA69" s="81">
        <f>IF(BA$14&gt;=($F69+'Cohort Cost'!$D$12),0,IF($F69&gt;BA$14,0,BA$12))</f>
        <v>0</v>
      </c>
      <c r="BB69" s="81">
        <f>IF(BB$14&gt;=($F69+'Cohort Cost'!$D$12),0,IF($F69&gt;BB$14,0,BB$12))</f>
        <v>0</v>
      </c>
      <c r="BC69" s="81">
        <f>IF(BC$14&gt;=($F69+'Cohort Cost'!$D$12),0,IF($F69&gt;BC$14,0,BC$12))</f>
        <v>0</v>
      </c>
      <c r="BD69" s="81">
        <f>IF(BD$14&gt;=($F69+'Cohort Cost'!$D$12),0,IF($F69&gt;BD$14,0,BD$12))</f>
        <v>0</v>
      </c>
      <c r="BE69" s="81">
        <f>IF(BE$14&gt;=($F69+'Cohort Cost'!$D$12),0,IF($F69&gt;BE$14,0,BE$12))</f>
        <v>0</v>
      </c>
      <c r="BF69" s="81">
        <f>IF(BF$14&gt;=($F69+'Cohort Cost'!$D$12),0,IF($F69&gt;BF$14,0,BF$12))</f>
        <v>0</v>
      </c>
      <c r="BG69" s="81">
        <f>IF(BG$14&gt;=($F69+'Cohort Cost'!$D$12),0,IF($F69&gt;BG$14,0,BG$12))</f>
        <v>0</v>
      </c>
      <c r="BH69" s="81">
        <f>IF(BH$14&gt;=($F69+'Cohort Cost'!$D$12),0,IF($F69&gt;BH$14,0,BH$12))</f>
        <v>0</v>
      </c>
      <c r="BI69" s="81">
        <f>IF(BI$14&gt;=($F69+'Cohort Cost'!$D$12),0,IF($F69&gt;BI$14,0,BI$12))</f>
        <v>45383738.5835834</v>
      </c>
      <c r="BJ69" s="81">
        <f>IF(BJ$14&gt;=($F69+'Cohort Cost'!$D$12),0,IF($F69&gt;BJ$14,0,BJ$12))</f>
        <v>46725616.341726556</v>
      </c>
      <c r="BK69" s="81">
        <f>IF(BK$14&gt;=($F69+'Cohort Cost'!$D$12),0,IF($F69&gt;BK$14,0,BK$12))</f>
        <v>48107357.744626716</v>
      </c>
      <c r="BL69" s="81">
        <f>IF(BL$14&gt;=($F69+'Cohort Cost'!$D$12),0,IF($F69&gt;BL$14,0,BL$12))</f>
        <v>49530150.847866848</v>
      </c>
      <c r="BM69" s="81">
        <f>IF(BM$14&gt;=($F69+'Cohort Cost'!$D$12),0,IF($F69&gt;BM$14,0,BM$12))</f>
        <v>50995219.191622213</v>
      </c>
      <c r="BN69" s="81">
        <f>IF(BN$14&gt;=($F69+'Cohort Cost'!$D$12),0,IF($F69&gt;BN$14,0,BN$12))</f>
        <v>52503822.862056628</v>
      </c>
      <c r="BO69" s="96" t="e">
        <f>#REF!</f>
        <v>#REF!</v>
      </c>
      <c r="BP69" s="96" t="e">
        <f t="shared" si="16"/>
        <v>#REF!</v>
      </c>
      <c r="BQ69" s="96" t="e">
        <f t="shared" si="16"/>
        <v>#REF!</v>
      </c>
      <c r="BR69" s="96" t="e">
        <f t="shared" si="16"/>
        <v>#REF!</v>
      </c>
      <c r="BS69" s="96" t="e">
        <f t="shared" si="16"/>
        <v>#REF!</v>
      </c>
      <c r="BT69" s="96" t="e">
        <f t="shared" si="16"/>
        <v>#REF!</v>
      </c>
      <c r="BU69" s="96" t="e">
        <f t="shared" si="16"/>
        <v>#REF!</v>
      </c>
      <c r="BV69" s="96" t="e">
        <f t="shared" si="16"/>
        <v>#REF!</v>
      </c>
      <c r="BW69" s="96" t="e">
        <f t="shared" si="16"/>
        <v>#REF!</v>
      </c>
      <c r="BX69" s="96" t="e">
        <f t="shared" si="16"/>
        <v>#REF!</v>
      </c>
      <c r="BY69" s="96" t="e">
        <f t="shared" si="16"/>
        <v>#REF!</v>
      </c>
      <c r="BZ69" s="96" t="e">
        <f t="shared" si="16"/>
        <v>#REF!</v>
      </c>
      <c r="CA69" s="96" t="e">
        <f t="shared" si="16"/>
        <v>#REF!</v>
      </c>
      <c r="CB69" s="96" t="e">
        <f t="shared" si="16"/>
        <v>#REF!</v>
      </c>
      <c r="CC69" s="96" t="e">
        <f t="shared" si="16"/>
        <v>#REF!</v>
      </c>
      <c r="CD69" s="96" t="e">
        <f t="shared" si="16"/>
        <v>#REF!</v>
      </c>
    </row>
    <row r="70" spans="3:89" x14ac:dyDescent="0.35">
      <c r="C70" t="s">
        <v>135</v>
      </c>
      <c r="D70">
        <f t="shared" si="17"/>
        <v>79</v>
      </c>
      <c r="E70">
        <f t="shared" si="17"/>
        <v>80</v>
      </c>
      <c r="F70" s="87">
        <f t="shared" si="17"/>
        <v>56</v>
      </c>
      <c r="G70" s="81">
        <f t="shared" si="18"/>
        <v>0</v>
      </c>
      <c r="H70" s="81">
        <f t="shared" si="18"/>
        <v>0</v>
      </c>
      <c r="I70" s="81">
        <f t="shared" si="18"/>
        <v>0</v>
      </c>
      <c r="J70" s="81">
        <f t="shared" si="18"/>
        <v>0</v>
      </c>
      <c r="K70" s="81">
        <f t="shared" si="18"/>
        <v>0</v>
      </c>
      <c r="L70" s="81">
        <f t="shared" si="18"/>
        <v>0</v>
      </c>
      <c r="M70" s="81">
        <f t="shared" si="18"/>
        <v>0</v>
      </c>
      <c r="N70" s="81">
        <f t="shared" si="18"/>
        <v>0</v>
      </c>
      <c r="O70" s="81">
        <f>IF(O$14&gt;=($F70+'Cohort Cost'!$D$12),0,IF($F70&gt;O$14,0,O$12))</f>
        <v>0</v>
      </c>
      <c r="P70" s="81">
        <f>IF(P$14&gt;=($F70+'Cohort Cost'!$D$12),0,IF($F70&gt;P$14,0,P$12))</f>
        <v>0</v>
      </c>
      <c r="Q70" s="81">
        <f>IF(Q$14&gt;=($F70+'Cohort Cost'!$D$12),0,IF($F70&gt;Q$14,0,Q$12))</f>
        <v>0</v>
      </c>
      <c r="R70" s="81">
        <f>IF(R$14&gt;=($F70+'Cohort Cost'!$D$12),0,IF($F70&gt;R$14,0,R$12))</f>
        <v>0</v>
      </c>
      <c r="S70" s="81">
        <f>IF(S$14&gt;=($F70+'Cohort Cost'!$D$12),0,IF($F70&gt;S$14,0,S$12))</f>
        <v>0</v>
      </c>
      <c r="T70" s="81">
        <f>IF(T$14&gt;=($F70+'Cohort Cost'!$D$12),0,IF($F70&gt;T$14,0,T$12))</f>
        <v>0</v>
      </c>
      <c r="U70" s="81">
        <f>IF(U$14&gt;=($F70+'Cohort Cost'!$D$12),0,IF($F70&gt;U$14,0,U$12))</f>
        <v>0</v>
      </c>
      <c r="V70" s="81">
        <f>IF(V$14&gt;=($F70+'Cohort Cost'!$D$12),0,IF($F70&gt;V$14,0,V$12))</f>
        <v>0</v>
      </c>
      <c r="W70" s="81">
        <f>IF(W$14&gt;=($F70+'Cohort Cost'!$D$12),0,IF($F70&gt;W$14,0,W$12))</f>
        <v>0</v>
      </c>
      <c r="X70" s="81">
        <f>IF(X$14&gt;=($F70+'Cohort Cost'!$D$12),0,IF($F70&gt;X$14,0,X$12))</f>
        <v>0</v>
      </c>
      <c r="Y70" s="81">
        <f>IF(Y$14&gt;=($F70+'Cohort Cost'!$D$12),0,IF($F70&gt;Y$14,0,Y$12))</f>
        <v>0</v>
      </c>
      <c r="Z70" s="81">
        <f>IF(Z$14&gt;=($F70+'Cohort Cost'!$D$12),0,IF($F70&gt;Z$14,0,Z$12))</f>
        <v>0</v>
      </c>
      <c r="AA70" s="81">
        <f>IF(AA$14&gt;=($F70+'Cohort Cost'!$D$12),0,IF($F70&gt;AA$14,0,AA$12))</f>
        <v>0</v>
      </c>
      <c r="AB70" s="81">
        <f>IF(AB$14&gt;=($F70+'Cohort Cost'!$D$12),0,IF($F70&gt;AB$14,0,AB$12))</f>
        <v>0</v>
      </c>
      <c r="AC70" s="81">
        <f>IF(AC$14&gt;=($F70+'Cohort Cost'!$D$12),0,IF($F70&gt;AC$14,0,AC$12))</f>
        <v>0</v>
      </c>
      <c r="AD70" s="81">
        <f>IF(AD$14&gt;=($F70+'Cohort Cost'!$D$12),0,IF($F70&gt;AD$14,0,AD$12))</f>
        <v>0</v>
      </c>
      <c r="AE70" s="81">
        <f>IF(AE$14&gt;=($F70+'Cohort Cost'!$D$12),0,IF($F70&gt;AE$14,0,AE$12))</f>
        <v>0</v>
      </c>
      <c r="AF70" s="81">
        <f>IF(AF$14&gt;=($F70+'Cohort Cost'!$D$12),0,IF($F70&gt;AF$14,0,AF$12))</f>
        <v>0</v>
      </c>
      <c r="AG70" s="81">
        <f>IF(AG$14&gt;=($F70+'Cohort Cost'!$D$12),0,IF($F70&gt;AG$14,0,AG$12))</f>
        <v>0</v>
      </c>
      <c r="AH70" s="81">
        <f>IF(AH$14&gt;=($F70+'Cohort Cost'!$D$12),0,IF($F70&gt;AH$14,0,AH$12))</f>
        <v>0</v>
      </c>
      <c r="AI70" s="81">
        <f>IF(AI$14&gt;=($F70+'Cohort Cost'!$D$12),0,IF($F70&gt;AI$14,0,AI$12))</f>
        <v>0</v>
      </c>
      <c r="AJ70" s="81">
        <f>IF(AJ$14&gt;=($F70+'Cohort Cost'!$D$12),0,IF($F70&gt;AJ$14,0,AJ$12))</f>
        <v>0</v>
      </c>
      <c r="AK70" s="81">
        <f>IF(AK$14&gt;=($F70+'Cohort Cost'!$D$12),0,IF($F70&gt;AK$14,0,AK$12))</f>
        <v>0</v>
      </c>
      <c r="AL70" s="81">
        <f>IF(AL$14&gt;=($F70+'Cohort Cost'!$D$12),0,IF($F70&gt;AL$14,0,AL$12))</f>
        <v>0</v>
      </c>
      <c r="AM70" s="81">
        <f>IF(AM$14&gt;=($F70+'Cohort Cost'!$D$12),0,IF($F70&gt;AM$14,0,AM$12))</f>
        <v>0</v>
      </c>
      <c r="AN70" s="81">
        <f>IF(AN$14&gt;=($F70+'Cohort Cost'!$D$12),0,IF($F70&gt;AN$14,0,AN$12))</f>
        <v>0</v>
      </c>
      <c r="AO70" s="81">
        <f>IF(AO$14&gt;=($F70+'Cohort Cost'!$D$12),0,IF($F70&gt;AO$14,0,AO$12))</f>
        <v>0</v>
      </c>
      <c r="AP70" s="81">
        <f>IF(AP$14&gt;=($F70+'Cohort Cost'!$D$12),0,IF($F70&gt;AP$14,0,AP$12))</f>
        <v>0</v>
      </c>
      <c r="AQ70" s="81">
        <f>IF(AQ$14&gt;=($F70+'Cohort Cost'!$D$12),0,IF($F70&gt;AQ$14,0,AQ$12))</f>
        <v>0</v>
      </c>
      <c r="AR70" s="81">
        <f>IF(AR$14&gt;=($F70+'Cohort Cost'!$D$12),0,IF($F70&gt;AR$14,0,AR$12))</f>
        <v>0</v>
      </c>
      <c r="AS70" s="81">
        <f>IF(AS$14&gt;=($F70+'Cohort Cost'!$D$12),0,IF($F70&gt;AS$14,0,AS$12))</f>
        <v>0</v>
      </c>
      <c r="AT70" s="81">
        <f>IF(AT$14&gt;=($F70+'Cohort Cost'!$D$12),0,IF($F70&gt;AT$14,0,AT$12))</f>
        <v>0</v>
      </c>
      <c r="AU70" s="81">
        <f>IF(AU$14&gt;=($F70+'Cohort Cost'!$D$12),0,IF($F70&gt;AU$14,0,AU$12))</f>
        <v>0</v>
      </c>
      <c r="AV70" s="81">
        <f>IF(AV$14&gt;=($F70+'Cohort Cost'!$D$12),0,IF($F70&gt;AV$14,0,AV$12))</f>
        <v>0</v>
      </c>
      <c r="AW70" s="81">
        <f>IF(AW$14&gt;=($F70+'Cohort Cost'!$D$12),0,IF($F70&gt;AW$14,0,AW$12))</f>
        <v>0</v>
      </c>
      <c r="AX70" s="81">
        <f>IF(AX$14&gt;=($F70+'Cohort Cost'!$D$12),0,IF($F70&gt;AX$14,0,AX$12))</f>
        <v>0</v>
      </c>
      <c r="AY70" s="81">
        <f>IF(AY$14&gt;=($F70+'Cohort Cost'!$D$12),0,IF($F70&gt;AY$14,0,AY$12))</f>
        <v>0</v>
      </c>
      <c r="AZ70" s="81">
        <f>IF(AZ$14&gt;=($F70+'Cohort Cost'!$D$12),0,IF($F70&gt;AZ$14,0,AZ$12))</f>
        <v>0</v>
      </c>
      <c r="BA70" s="81">
        <f>IF(BA$14&gt;=($F70+'Cohort Cost'!$D$12),0,IF($F70&gt;BA$14,0,BA$12))</f>
        <v>0</v>
      </c>
      <c r="BB70" s="81">
        <f>IF(BB$14&gt;=($F70+'Cohort Cost'!$D$12),0,IF($F70&gt;BB$14,0,BB$12))</f>
        <v>0</v>
      </c>
      <c r="BC70" s="81">
        <f>IF(BC$14&gt;=($F70+'Cohort Cost'!$D$12),0,IF($F70&gt;BC$14,0,BC$12))</f>
        <v>0</v>
      </c>
      <c r="BD70" s="81">
        <f>IF(BD$14&gt;=($F70+'Cohort Cost'!$D$12),0,IF($F70&gt;BD$14,0,BD$12))</f>
        <v>0</v>
      </c>
      <c r="BE70" s="81">
        <f>IF(BE$14&gt;=($F70+'Cohort Cost'!$D$12),0,IF($F70&gt;BE$14,0,BE$12))</f>
        <v>0</v>
      </c>
      <c r="BF70" s="81">
        <f>IF(BF$14&gt;=($F70+'Cohort Cost'!$D$12),0,IF($F70&gt;BF$14,0,BF$12))</f>
        <v>0</v>
      </c>
      <c r="BG70" s="81">
        <f>IF(BG$14&gt;=($F70+'Cohort Cost'!$D$12),0,IF($F70&gt;BG$14,0,BG$12))</f>
        <v>0</v>
      </c>
      <c r="BH70" s="81">
        <f>IF(BH$14&gt;=($F70+'Cohort Cost'!$D$12),0,IF($F70&gt;BH$14,0,BH$12))</f>
        <v>0</v>
      </c>
      <c r="BI70" s="81">
        <f>IF(BI$14&gt;=($F70+'Cohort Cost'!$D$12),0,IF($F70&gt;BI$14,0,BI$12))</f>
        <v>0</v>
      </c>
      <c r="BJ70" s="81">
        <f>IF(BJ$14&gt;=($F70+'Cohort Cost'!$D$12),0,IF($F70&gt;BJ$14,0,BJ$12))</f>
        <v>46725616.341726556</v>
      </c>
      <c r="BK70" s="81">
        <f>IF(BK$14&gt;=($F70+'Cohort Cost'!$D$12),0,IF($F70&gt;BK$14,0,BK$12))</f>
        <v>48107357.744626716</v>
      </c>
      <c r="BL70" s="81">
        <f>IF(BL$14&gt;=($F70+'Cohort Cost'!$D$12),0,IF($F70&gt;BL$14,0,BL$12))</f>
        <v>49530150.847866848</v>
      </c>
      <c r="BM70" s="81">
        <f>IF(BM$14&gt;=($F70+'Cohort Cost'!$D$12),0,IF($F70&gt;BM$14,0,BM$12))</f>
        <v>50995219.191622213</v>
      </c>
      <c r="BN70" s="81">
        <f>IF(BN$14&gt;=($F70+'Cohort Cost'!$D$12),0,IF($F70&gt;BN$14,0,BN$12))</f>
        <v>52503822.862056628</v>
      </c>
      <c r="BO70" s="96" t="e">
        <f>#REF!</f>
        <v>#REF!</v>
      </c>
      <c r="BP70" s="96" t="e">
        <f t="shared" si="16"/>
        <v>#REF!</v>
      </c>
      <c r="BQ70" s="96" t="e">
        <f t="shared" si="16"/>
        <v>#REF!</v>
      </c>
      <c r="BR70" s="96" t="e">
        <f t="shared" si="16"/>
        <v>#REF!</v>
      </c>
      <c r="BS70" s="96" t="e">
        <f t="shared" si="16"/>
        <v>#REF!</v>
      </c>
      <c r="BT70" s="96" t="e">
        <f t="shared" si="16"/>
        <v>#REF!</v>
      </c>
      <c r="BU70" s="96" t="e">
        <f t="shared" si="16"/>
        <v>#REF!</v>
      </c>
      <c r="BV70" s="96" t="e">
        <f t="shared" si="16"/>
        <v>#REF!</v>
      </c>
      <c r="BW70" s="96" t="e">
        <f t="shared" si="16"/>
        <v>#REF!</v>
      </c>
      <c r="BX70" s="96" t="e">
        <f t="shared" si="16"/>
        <v>#REF!</v>
      </c>
      <c r="BY70" s="96" t="e">
        <f t="shared" si="16"/>
        <v>#REF!</v>
      </c>
      <c r="BZ70" s="96" t="e">
        <f t="shared" si="16"/>
        <v>#REF!</v>
      </c>
      <c r="CA70" s="96" t="e">
        <f t="shared" si="16"/>
        <v>#REF!</v>
      </c>
      <c r="CB70" s="96" t="e">
        <f t="shared" si="16"/>
        <v>#REF!</v>
      </c>
      <c r="CC70" s="96" t="e">
        <f t="shared" si="16"/>
        <v>#REF!</v>
      </c>
      <c r="CD70" s="96" t="e">
        <f t="shared" si="16"/>
        <v>#REF!</v>
      </c>
      <c r="CE70" s="96" t="e">
        <f t="shared" si="16"/>
        <v>#REF!</v>
      </c>
    </row>
    <row r="71" spans="3:89" x14ac:dyDescent="0.35">
      <c r="C71" t="s">
        <v>136</v>
      </c>
      <c r="D71">
        <f t="shared" si="17"/>
        <v>80</v>
      </c>
      <c r="E71">
        <f t="shared" si="17"/>
        <v>81</v>
      </c>
      <c r="F71" s="87">
        <f t="shared" si="17"/>
        <v>57</v>
      </c>
      <c r="G71" s="81">
        <f t="shared" si="18"/>
        <v>0</v>
      </c>
      <c r="H71" s="81">
        <f t="shared" si="18"/>
        <v>0</v>
      </c>
      <c r="I71" s="81">
        <f t="shared" si="18"/>
        <v>0</v>
      </c>
      <c r="J71" s="81">
        <f t="shared" si="18"/>
        <v>0</v>
      </c>
      <c r="K71" s="81">
        <f t="shared" si="18"/>
        <v>0</v>
      </c>
      <c r="L71" s="81">
        <f t="shared" si="18"/>
        <v>0</v>
      </c>
      <c r="M71" s="81">
        <f t="shared" si="18"/>
        <v>0</v>
      </c>
      <c r="N71" s="81">
        <f t="shared" si="18"/>
        <v>0</v>
      </c>
      <c r="O71" s="81">
        <f>IF(O$14&gt;=($F71+'Cohort Cost'!$D$12),0,IF($F71&gt;O$14,0,O$12))</f>
        <v>0</v>
      </c>
      <c r="P71" s="81">
        <f>IF(P$14&gt;=($F71+'Cohort Cost'!$D$12),0,IF($F71&gt;P$14,0,P$12))</f>
        <v>0</v>
      </c>
      <c r="Q71" s="81">
        <f>IF(Q$14&gt;=($F71+'Cohort Cost'!$D$12),0,IF($F71&gt;Q$14,0,Q$12))</f>
        <v>0</v>
      </c>
      <c r="R71" s="81">
        <f>IF(R$14&gt;=($F71+'Cohort Cost'!$D$12),0,IF($F71&gt;R$14,0,R$12))</f>
        <v>0</v>
      </c>
      <c r="S71" s="81">
        <f>IF(S$14&gt;=($F71+'Cohort Cost'!$D$12),0,IF($F71&gt;S$14,0,S$12))</f>
        <v>0</v>
      </c>
      <c r="T71" s="81">
        <f>IF(T$14&gt;=($F71+'Cohort Cost'!$D$12),0,IF($F71&gt;T$14,0,T$12))</f>
        <v>0</v>
      </c>
      <c r="U71" s="81">
        <f>IF(U$14&gt;=($F71+'Cohort Cost'!$D$12),0,IF($F71&gt;U$14,0,U$12))</f>
        <v>0</v>
      </c>
      <c r="V71" s="81">
        <f>IF(V$14&gt;=($F71+'Cohort Cost'!$D$12),0,IF($F71&gt;V$14,0,V$12))</f>
        <v>0</v>
      </c>
      <c r="W71" s="81">
        <f>IF(W$14&gt;=($F71+'Cohort Cost'!$D$12),0,IF($F71&gt;W$14,0,W$12))</f>
        <v>0</v>
      </c>
      <c r="X71" s="81">
        <f>IF(X$14&gt;=($F71+'Cohort Cost'!$D$12),0,IF($F71&gt;X$14,0,X$12))</f>
        <v>0</v>
      </c>
      <c r="Y71" s="81">
        <f>IF(Y$14&gt;=($F71+'Cohort Cost'!$D$12),0,IF($F71&gt;Y$14,0,Y$12))</f>
        <v>0</v>
      </c>
      <c r="Z71" s="81">
        <f>IF(Z$14&gt;=($F71+'Cohort Cost'!$D$12),0,IF($F71&gt;Z$14,0,Z$12))</f>
        <v>0</v>
      </c>
      <c r="AA71" s="81">
        <f>IF(AA$14&gt;=($F71+'Cohort Cost'!$D$12),0,IF($F71&gt;AA$14,0,AA$12))</f>
        <v>0</v>
      </c>
      <c r="AB71" s="81">
        <f>IF(AB$14&gt;=($F71+'Cohort Cost'!$D$12),0,IF($F71&gt;AB$14,0,AB$12))</f>
        <v>0</v>
      </c>
      <c r="AC71" s="81">
        <f>IF(AC$14&gt;=($F71+'Cohort Cost'!$D$12),0,IF($F71&gt;AC$14,0,AC$12))</f>
        <v>0</v>
      </c>
      <c r="AD71" s="81">
        <f>IF(AD$14&gt;=($F71+'Cohort Cost'!$D$12),0,IF($F71&gt;AD$14,0,AD$12))</f>
        <v>0</v>
      </c>
      <c r="AE71" s="81">
        <f>IF(AE$14&gt;=($F71+'Cohort Cost'!$D$12),0,IF($F71&gt;AE$14,0,AE$12))</f>
        <v>0</v>
      </c>
      <c r="AF71" s="81">
        <f>IF(AF$14&gt;=($F71+'Cohort Cost'!$D$12),0,IF($F71&gt;AF$14,0,AF$12))</f>
        <v>0</v>
      </c>
      <c r="AG71" s="81">
        <f>IF(AG$14&gt;=($F71+'Cohort Cost'!$D$12),0,IF($F71&gt;AG$14,0,AG$12))</f>
        <v>0</v>
      </c>
      <c r="AH71" s="81">
        <f>IF(AH$14&gt;=($F71+'Cohort Cost'!$D$12),0,IF($F71&gt;AH$14,0,AH$12))</f>
        <v>0</v>
      </c>
      <c r="AI71" s="81">
        <f>IF(AI$14&gt;=($F71+'Cohort Cost'!$D$12),0,IF($F71&gt;AI$14,0,AI$12))</f>
        <v>0</v>
      </c>
      <c r="AJ71" s="81">
        <f>IF(AJ$14&gt;=($F71+'Cohort Cost'!$D$12),0,IF($F71&gt;AJ$14,0,AJ$12))</f>
        <v>0</v>
      </c>
      <c r="AK71" s="81">
        <f>IF(AK$14&gt;=($F71+'Cohort Cost'!$D$12),0,IF($F71&gt;AK$14,0,AK$12))</f>
        <v>0</v>
      </c>
      <c r="AL71" s="81">
        <f>IF(AL$14&gt;=($F71+'Cohort Cost'!$D$12),0,IF($F71&gt;AL$14,0,AL$12))</f>
        <v>0</v>
      </c>
      <c r="AM71" s="81">
        <f>IF(AM$14&gt;=($F71+'Cohort Cost'!$D$12),0,IF($F71&gt;AM$14,0,AM$12))</f>
        <v>0</v>
      </c>
      <c r="AN71" s="81">
        <f>IF(AN$14&gt;=($F71+'Cohort Cost'!$D$12),0,IF($F71&gt;AN$14,0,AN$12))</f>
        <v>0</v>
      </c>
      <c r="AO71" s="81">
        <f>IF(AO$14&gt;=($F71+'Cohort Cost'!$D$12),0,IF($F71&gt;AO$14,0,AO$12))</f>
        <v>0</v>
      </c>
      <c r="AP71" s="81">
        <f>IF(AP$14&gt;=($F71+'Cohort Cost'!$D$12),0,IF($F71&gt;AP$14,0,AP$12))</f>
        <v>0</v>
      </c>
      <c r="AQ71" s="81">
        <f>IF(AQ$14&gt;=($F71+'Cohort Cost'!$D$12),0,IF($F71&gt;AQ$14,0,AQ$12))</f>
        <v>0</v>
      </c>
      <c r="AR71" s="81">
        <f>IF(AR$14&gt;=($F71+'Cohort Cost'!$D$12),0,IF($F71&gt;AR$14,0,AR$12))</f>
        <v>0</v>
      </c>
      <c r="AS71" s="81">
        <f>IF(AS$14&gt;=($F71+'Cohort Cost'!$D$12),0,IF($F71&gt;AS$14,0,AS$12))</f>
        <v>0</v>
      </c>
      <c r="AT71" s="81">
        <f>IF(AT$14&gt;=($F71+'Cohort Cost'!$D$12),0,IF($F71&gt;AT$14,0,AT$12))</f>
        <v>0</v>
      </c>
      <c r="AU71" s="81">
        <f>IF(AU$14&gt;=($F71+'Cohort Cost'!$D$12),0,IF($F71&gt;AU$14,0,AU$12))</f>
        <v>0</v>
      </c>
      <c r="AV71" s="81">
        <f>IF(AV$14&gt;=($F71+'Cohort Cost'!$D$12),0,IF($F71&gt;AV$14,0,AV$12))</f>
        <v>0</v>
      </c>
      <c r="AW71" s="81">
        <f>IF(AW$14&gt;=($F71+'Cohort Cost'!$D$12),0,IF($F71&gt;AW$14,0,AW$12))</f>
        <v>0</v>
      </c>
      <c r="AX71" s="81">
        <f>IF(AX$14&gt;=($F71+'Cohort Cost'!$D$12),0,IF($F71&gt;AX$14,0,AX$12))</f>
        <v>0</v>
      </c>
      <c r="AY71" s="81">
        <f>IF(AY$14&gt;=($F71+'Cohort Cost'!$D$12),0,IF($F71&gt;AY$14,0,AY$12))</f>
        <v>0</v>
      </c>
      <c r="AZ71" s="81">
        <f>IF(AZ$14&gt;=($F71+'Cohort Cost'!$D$12),0,IF($F71&gt;AZ$14,0,AZ$12))</f>
        <v>0</v>
      </c>
      <c r="BA71" s="81">
        <f>IF(BA$14&gt;=($F71+'Cohort Cost'!$D$12),0,IF($F71&gt;BA$14,0,BA$12))</f>
        <v>0</v>
      </c>
      <c r="BB71" s="81">
        <f>IF(BB$14&gt;=($F71+'Cohort Cost'!$D$12),0,IF($F71&gt;BB$14,0,BB$12))</f>
        <v>0</v>
      </c>
      <c r="BC71" s="81">
        <f>IF(BC$14&gt;=($F71+'Cohort Cost'!$D$12),0,IF($F71&gt;BC$14,0,BC$12))</f>
        <v>0</v>
      </c>
      <c r="BD71" s="81">
        <f>IF(BD$14&gt;=($F71+'Cohort Cost'!$D$12),0,IF($F71&gt;BD$14,0,BD$12))</f>
        <v>0</v>
      </c>
      <c r="BE71" s="81">
        <f>IF(BE$14&gt;=($F71+'Cohort Cost'!$D$12),0,IF($F71&gt;BE$14,0,BE$12))</f>
        <v>0</v>
      </c>
      <c r="BF71" s="81">
        <f>IF(BF$14&gt;=($F71+'Cohort Cost'!$D$12),0,IF($F71&gt;BF$14,0,BF$12))</f>
        <v>0</v>
      </c>
      <c r="BG71" s="81">
        <f>IF(BG$14&gt;=($F71+'Cohort Cost'!$D$12),0,IF($F71&gt;BG$14,0,BG$12))</f>
        <v>0</v>
      </c>
      <c r="BH71" s="81">
        <f>IF(BH$14&gt;=($F71+'Cohort Cost'!$D$12),0,IF($F71&gt;BH$14,0,BH$12))</f>
        <v>0</v>
      </c>
      <c r="BI71" s="81">
        <f>IF(BI$14&gt;=($F71+'Cohort Cost'!$D$12),0,IF($F71&gt;BI$14,0,BI$12))</f>
        <v>0</v>
      </c>
      <c r="BJ71" s="81">
        <f>IF(BJ$14&gt;=($F71+'Cohort Cost'!$D$12),0,IF($F71&gt;BJ$14,0,BJ$12))</f>
        <v>0</v>
      </c>
      <c r="BK71" s="81">
        <f>IF(BK$14&gt;=($F71+'Cohort Cost'!$D$12),0,IF($F71&gt;BK$14,0,BK$12))</f>
        <v>48107357.744626716</v>
      </c>
      <c r="BL71" s="81">
        <f>IF(BL$14&gt;=($F71+'Cohort Cost'!$D$12),0,IF($F71&gt;BL$14,0,BL$12))</f>
        <v>49530150.847866848</v>
      </c>
      <c r="BM71" s="81">
        <f>IF(BM$14&gt;=($F71+'Cohort Cost'!$D$12),0,IF($F71&gt;BM$14,0,BM$12))</f>
        <v>50995219.191622213</v>
      </c>
      <c r="BN71" s="81">
        <f>IF(BN$14&gt;=($F71+'Cohort Cost'!$D$12),0,IF($F71&gt;BN$14,0,BN$12))</f>
        <v>52503822.862056628</v>
      </c>
      <c r="BO71" s="96" t="e">
        <f>#REF!</f>
        <v>#REF!</v>
      </c>
      <c r="BP71" s="96" t="e">
        <f t="shared" ref="BP71:CE74" si="19">BO70</f>
        <v>#REF!</v>
      </c>
      <c r="BQ71" s="96" t="e">
        <f t="shared" si="19"/>
        <v>#REF!</v>
      </c>
      <c r="BR71" s="96" t="e">
        <f t="shared" si="19"/>
        <v>#REF!</v>
      </c>
      <c r="BS71" s="96" t="e">
        <f t="shared" si="19"/>
        <v>#REF!</v>
      </c>
      <c r="BT71" s="96" t="e">
        <f t="shared" si="19"/>
        <v>#REF!</v>
      </c>
      <c r="BU71" s="96" t="e">
        <f t="shared" si="19"/>
        <v>#REF!</v>
      </c>
      <c r="BV71" s="96" t="e">
        <f t="shared" si="19"/>
        <v>#REF!</v>
      </c>
      <c r="BW71" s="96" t="e">
        <f t="shared" si="19"/>
        <v>#REF!</v>
      </c>
      <c r="BX71" s="96" t="e">
        <f t="shared" si="19"/>
        <v>#REF!</v>
      </c>
      <c r="BY71" s="96" t="e">
        <f t="shared" si="19"/>
        <v>#REF!</v>
      </c>
      <c r="BZ71" s="96" t="e">
        <f t="shared" si="19"/>
        <v>#REF!</v>
      </c>
      <c r="CA71" s="96" t="e">
        <f t="shared" si="19"/>
        <v>#REF!</v>
      </c>
      <c r="CB71" s="96" t="e">
        <f t="shared" si="19"/>
        <v>#REF!</v>
      </c>
      <c r="CC71" s="96" t="e">
        <f t="shared" si="19"/>
        <v>#REF!</v>
      </c>
      <c r="CD71" s="96" t="e">
        <f t="shared" si="19"/>
        <v>#REF!</v>
      </c>
      <c r="CE71" s="96" t="e">
        <f t="shared" si="19"/>
        <v>#REF!</v>
      </c>
      <c r="CF71" s="96" t="e">
        <f t="shared" ref="CA71:CI74" si="20">CE70</f>
        <v>#REF!</v>
      </c>
    </row>
    <row r="72" spans="3:89" x14ac:dyDescent="0.35">
      <c r="C72" t="s">
        <v>137</v>
      </c>
      <c r="D72">
        <f t="shared" si="17"/>
        <v>81</v>
      </c>
      <c r="E72">
        <f t="shared" si="17"/>
        <v>82</v>
      </c>
      <c r="F72" s="87">
        <f t="shared" si="17"/>
        <v>58</v>
      </c>
      <c r="G72" s="81">
        <f t="shared" si="18"/>
        <v>0</v>
      </c>
      <c r="H72" s="81">
        <f t="shared" si="18"/>
        <v>0</v>
      </c>
      <c r="I72" s="81">
        <f t="shared" si="18"/>
        <v>0</v>
      </c>
      <c r="J72" s="81">
        <f t="shared" si="18"/>
        <v>0</v>
      </c>
      <c r="K72" s="81">
        <f t="shared" si="18"/>
        <v>0</v>
      </c>
      <c r="L72" s="81">
        <f t="shared" si="18"/>
        <v>0</v>
      </c>
      <c r="M72" s="81">
        <f t="shared" si="18"/>
        <v>0</v>
      </c>
      <c r="N72" s="81">
        <f t="shared" si="18"/>
        <v>0</v>
      </c>
      <c r="O72" s="81">
        <f>IF(O$14&gt;=($F72+'Cohort Cost'!$D$12),0,IF($F72&gt;O$14,0,O$12))</f>
        <v>0</v>
      </c>
      <c r="P72" s="81">
        <f>IF(P$14&gt;=($F72+'Cohort Cost'!$D$12),0,IF($F72&gt;P$14,0,P$12))</f>
        <v>0</v>
      </c>
      <c r="Q72" s="81">
        <f>IF(Q$14&gt;=($F72+'Cohort Cost'!$D$12),0,IF($F72&gt;Q$14,0,Q$12))</f>
        <v>0</v>
      </c>
      <c r="R72" s="81">
        <f>IF(R$14&gt;=($F72+'Cohort Cost'!$D$12),0,IF($F72&gt;R$14,0,R$12))</f>
        <v>0</v>
      </c>
      <c r="S72" s="81">
        <f>IF(S$14&gt;=($F72+'Cohort Cost'!$D$12),0,IF($F72&gt;S$14,0,S$12))</f>
        <v>0</v>
      </c>
      <c r="T72" s="81">
        <f>IF(T$14&gt;=($F72+'Cohort Cost'!$D$12),0,IF($F72&gt;T$14,0,T$12))</f>
        <v>0</v>
      </c>
      <c r="U72" s="81">
        <f>IF(U$14&gt;=($F72+'Cohort Cost'!$D$12),0,IF($F72&gt;U$14,0,U$12))</f>
        <v>0</v>
      </c>
      <c r="V72" s="81">
        <f>IF(V$14&gt;=($F72+'Cohort Cost'!$D$12),0,IF($F72&gt;V$14,0,V$12))</f>
        <v>0</v>
      </c>
      <c r="W72" s="81">
        <f>IF(W$14&gt;=($F72+'Cohort Cost'!$D$12),0,IF($F72&gt;W$14,0,W$12))</f>
        <v>0</v>
      </c>
      <c r="X72" s="81">
        <f>IF(X$14&gt;=($F72+'Cohort Cost'!$D$12),0,IF($F72&gt;X$14,0,X$12))</f>
        <v>0</v>
      </c>
      <c r="Y72" s="81">
        <f>IF(Y$14&gt;=($F72+'Cohort Cost'!$D$12),0,IF($F72&gt;Y$14,0,Y$12))</f>
        <v>0</v>
      </c>
      <c r="Z72" s="81">
        <f>IF(Z$14&gt;=($F72+'Cohort Cost'!$D$12),0,IF($F72&gt;Z$14,0,Z$12))</f>
        <v>0</v>
      </c>
      <c r="AA72" s="81">
        <f>IF(AA$14&gt;=($F72+'Cohort Cost'!$D$12),0,IF($F72&gt;AA$14,0,AA$12))</f>
        <v>0</v>
      </c>
      <c r="AB72" s="81">
        <f>IF(AB$14&gt;=($F72+'Cohort Cost'!$D$12),0,IF($F72&gt;AB$14,0,AB$12))</f>
        <v>0</v>
      </c>
      <c r="AC72" s="81">
        <f>IF(AC$14&gt;=($F72+'Cohort Cost'!$D$12),0,IF($F72&gt;AC$14,0,AC$12))</f>
        <v>0</v>
      </c>
      <c r="AD72" s="81">
        <f>IF(AD$14&gt;=($F72+'Cohort Cost'!$D$12),0,IF($F72&gt;AD$14,0,AD$12))</f>
        <v>0</v>
      </c>
      <c r="AE72" s="81">
        <f>IF(AE$14&gt;=($F72+'Cohort Cost'!$D$12),0,IF($F72&gt;AE$14,0,AE$12))</f>
        <v>0</v>
      </c>
      <c r="AF72" s="81">
        <f>IF(AF$14&gt;=($F72+'Cohort Cost'!$D$12),0,IF($F72&gt;AF$14,0,AF$12))</f>
        <v>0</v>
      </c>
      <c r="AG72" s="81">
        <f>IF(AG$14&gt;=($F72+'Cohort Cost'!$D$12),0,IF($F72&gt;AG$14,0,AG$12))</f>
        <v>0</v>
      </c>
      <c r="AH72" s="81">
        <f>IF(AH$14&gt;=($F72+'Cohort Cost'!$D$12),0,IF($F72&gt;AH$14,0,AH$12))</f>
        <v>0</v>
      </c>
      <c r="AI72" s="81">
        <f>IF(AI$14&gt;=($F72+'Cohort Cost'!$D$12),0,IF($F72&gt;AI$14,0,AI$12))</f>
        <v>0</v>
      </c>
      <c r="AJ72" s="81">
        <f>IF(AJ$14&gt;=($F72+'Cohort Cost'!$D$12),0,IF($F72&gt;AJ$14,0,AJ$12))</f>
        <v>0</v>
      </c>
      <c r="AK72" s="81">
        <f>IF(AK$14&gt;=($F72+'Cohort Cost'!$D$12),0,IF($F72&gt;AK$14,0,AK$12))</f>
        <v>0</v>
      </c>
      <c r="AL72" s="81">
        <f>IF(AL$14&gt;=($F72+'Cohort Cost'!$D$12),0,IF($F72&gt;AL$14,0,AL$12))</f>
        <v>0</v>
      </c>
      <c r="AM72" s="81">
        <f>IF(AM$14&gt;=($F72+'Cohort Cost'!$D$12),0,IF($F72&gt;AM$14,0,AM$12))</f>
        <v>0</v>
      </c>
      <c r="AN72" s="81">
        <f>IF(AN$14&gt;=($F72+'Cohort Cost'!$D$12),0,IF($F72&gt;AN$14,0,AN$12))</f>
        <v>0</v>
      </c>
      <c r="AO72" s="81">
        <f>IF(AO$14&gt;=($F72+'Cohort Cost'!$D$12),0,IF($F72&gt;AO$14,0,AO$12))</f>
        <v>0</v>
      </c>
      <c r="AP72" s="81">
        <f>IF(AP$14&gt;=($F72+'Cohort Cost'!$D$12),0,IF($F72&gt;AP$14,0,AP$12))</f>
        <v>0</v>
      </c>
      <c r="AQ72" s="81">
        <f>IF(AQ$14&gt;=($F72+'Cohort Cost'!$D$12),0,IF($F72&gt;AQ$14,0,AQ$12))</f>
        <v>0</v>
      </c>
      <c r="AR72" s="81">
        <f>IF(AR$14&gt;=($F72+'Cohort Cost'!$D$12),0,IF($F72&gt;AR$14,0,AR$12))</f>
        <v>0</v>
      </c>
      <c r="AS72" s="81">
        <f>IF(AS$14&gt;=($F72+'Cohort Cost'!$D$12),0,IF($F72&gt;AS$14,0,AS$12))</f>
        <v>0</v>
      </c>
      <c r="AT72" s="81">
        <f>IF(AT$14&gt;=($F72+'Cohort Cost'!$D$12),0,IF($F72&gt;AT$14,0,AT$12))</f>
        <v>0</v>
      </c>
      <c r="AU72" s="81">
        <f>IF(AU$14&gt;=($F72+'Cohort Cost'!$D$12),0,IF($F72&gt;AU$14,0,AU$12))</f>
        <v>0</v>
      </c>
      <c r="AV72" s="81">
        <f>IF(AV$14&gt;=($F72+'Cohort Cost'!$D$12),0,IF($F72&gt;AV$14,0,AV$12))</f>
        <v>0</v>
      </c>
      <c r="AW72" s="81">
        <f>IF(AW$14&gt;=($F72+'Cohort Cost'!$D$12),0,IF($F72&gt;AW$14,0,AW$12))</f>
        <v>0</v>
      </c>
      <c r="AX72" s="81">
        <f>IF(AX$14&gt;=($F72+'Cohort Cost'!$D$12),0,IF($F72&gt;AX$14,0,AX$12))</f>
        <v>0</v>
      </c>
      <c r="AY72" s="81">
        <f>IF(AY$14&gt;=($F72+'Cohort Cost'!$D$12),0,IF($F72&gt;AY$14,0,AY$12))</f>
        <v>0</v>
      </c>
      <c r="AZ72" s="81">
        <f>IF(AZ$14&gt;=($F72+'Cohort Cost'!$D$12),0,IF($F72&gt;AZ$14,0,AZ$12))</f>
        <v>0</v>
      </c>
      <c r="BA72" s="81">
        <f>IF(BA$14&gt;=($F72+'Cohort Cost'!$D$12),0,IF($F72&gt;BA$14,0,BA$12))</f>
        <v>0</v>
      </c>
      <c r="BB72" s="81">
        <f>IF(BB$14&gt;=($F72+'Cohort Cost'!$D$12),0,IF($F72&gt;BB$14,0,BB$12))</f>
        <v>0</v>
      </c>
      <c r="BC72" s="81">
        <f>IF(BC$14&gt;=($F72+'Cohort Cost'!$D$12),0,IF($F72&gt;BC$14,0,BC$12))</f>
        <v>0</v>
      </c>
      <c r="BD72" s="81">
        <f>IF(BD$14&gt;=($F72+'Cohort Cost'!$D$12),0,IF($F72&gt;BD$14,0,BD$12))</f>
        <v>0</v>
      </c>
      <c r="BE72" s="81">
        <f>IF(BE$14&gt;=($F72+'Cohort Cost'!$D$12),0,IF($F72&gt;BE$14,0,BE$12))</f>
        <v>0</v>
      </c>
      <c r="BF72" s="81">
        <f>IF(BF$14&gt;=($F72+'Cohort Cost'!$D$12),0,IF($F72&gt;BF$14,0,BF$12))</f>
        <v>0</v>
      </c>
      <c r="BG72" s="81">
        <f>IF(BG$14&gt;=($F72+'Cohort Cost'!$D$12),0,IF($F72&gt;BG$14,0,BG$12))</f>
        <v>0</v>
      </c>
      <c r="BH72" s="81">
        <f>IF(BH$14&gt;=($F72+'Cohort Cost'!$D$12),0,IF($F72&gt;BH$14,0,BH$12))</f>
        <v>0</v>
      </c>
      <c r="BI72" s="81">
        <f>IF(BI$14&gt;=($F72+'Cohort Cost'!$D$12),0,IF($F72&gt;BI$14,0,BI$12))</f>
        <v>0</v>
      </c>
      <c r="BJ72" s="81">
        <f>IF(BJ$14&gt;=($F72+'Cohort Cost'!$D$12),0,IF($F72&gt;BJ$14,0,BJ$12))</f>
        <v>0</v>
      </c>
      <c r="BK72" s="81">
        <f>IF(BK$14&gt;=($F72+'Cohort Cost'!$D$12),0,IF($F72&gt;BK$14,0,BK$12))</f>
        <v>0</v>
      </c>
      <c r="BL72" s="81">
        <f>IF(BL$14&gt;=($F72+'Cohort Cost'!$D$12),0,IF($F72&gt;BL$14,0,BL$12))</f>
        <v>49530150.847866848</v>
      </c>
      <c r="BM72" s="81">
        <f>IF(BM$14&gt;=($F72+'Cohort Cost'!$D$12),0,IF($F72&gt;BM$14,0,BM$12))</f>
        <v>50995219.191622213</v>
      </c>
      <c r="BN72" s="81">
        <f>IF(BN$14&gt;=($F72+'Cohort Cost'!$D$12),0,IF($F72&gt;BN$14,0,BN$12))</f>
        <v>52503822.862056628</v>
      </c>
      <c r="BO72" s="96" t="e">
        <f>#REF!</f>
        <v>#REF!</v>
      </c>
      <c r="BP72" s="96" t="e">
        <f t="shared" si="19"/>
        <v>#REF!</v>
      </c>
      <c r="BQ72" s="96" t="e">
        <f t="shared" si="19"/>
        <v>#REF!</v>
      </c>
      <c r="BR72" s="96" t="e">
        <f t="shared" si="19"/>
        <v>#REF!</v>
      </c>
      <c r="BS72" s="96" t="e">
        <f t="shared" si="19"/>
        <v>#REF!</v>
      </c>
      <c r="BT72" s="96" t="e">
        <f t="shared" si="19"/>
        <v>#REF!</v>
      </c>
      <c r="BU72" s="96" t="e">
        <f t="shared" si="19"/>
        <v>#REF!</v>
      </c>
      <c r="BV72" s="96" t="e">
        <f t="shared" si="19"/>
        <v>#REF!</v>
      </c>
      <c r="BW72" s="96" t="e">
        <f t="shared" si="19"/>
        <v>#REF!</v>
      </c>
      <c r="BX72" s="96" t="e">
        <f t="shared" si="19"/>
        <v>#REF!</v>
      </c>
      <c r="BY72" s="96" t="e">
        <f t="shared" si="19"/>
        <v>#REF!</v>
      </c>
      <c r="BZ72" s="96" t="e">
        <f t="shared" si="19"/>
        <v>#REF!</v>
      </c>
      <c r="CA72" s="96" t="e">
        <f t="shared" si="20"/>
        <v>#REF!</v>
      </c>
      <c r="CB72" s="96" t="e">
        <f t="shared" si="20"/>
        <v>#REF!</v>
      </c>
      <c r="CC72" s="96" t="e">
        <f t="shared" si="20"/>
        <v>#REF!</v>
      </c>
      <c r="CD72" s="96" t="e">
        <f t="shared" si="20"/>
        <v>#REF!</v>
      </c>
      <c r="CE72" s="96" t="e">
        <f t="shared" si="20"/>
        <v>#REF!</v>
      </c>
      <c r="CF72" s="96" t="e">
        <f t="shared" si="20"/>
        <v>#REF!</v>
      </c>
      <c r="CG72" s="96" t="e">
        <f t="shared" si="20"/>
        <v>#REF!</v>
      </c>
    </row>
    <row r="73" spans="3:89" x14ac:dyDescent="0.35">
      <c r="C73" t="s">
        <v>138</v>
      </c>
      <c r="D73">
        <f t="shared" si="17"/>
        <v>82</v>
      </c>
      <c r="E73">
        <f t="shared" si="17"/>
        <v>83</v>
      </c>
      <c r="F73" s="87">
        <f t="shared" si="17"/>
        <v>59</v>
      </c>
      <c r="G73" s="81">
        <f t="shared" si="18"/>
        <v>0</v>
      </c>
      <c r="H73" s="81">
        <f t="shared" si="18"/>
        <v>0</v>
      </c>
      <c r="I73" s="81">
        <f t="shared" si="18"/>
        <v>0</v>
      </c>
      <c r="J73" s="81">
        <f t="shared" si="18"/>
        <v>0</v>
      </c>
      <c r="K73" s="81">
        <f t="shared" si="18"/>
        <v>0</v>
      </c>
      <c r="L73" s="81">
        <f t="shared" si="18"/>
        <v>0</v>
      </c>
      <c r="M73" s="81">
        <f t="shared" si="18"/>
        <v>0</v>
      </c>
      <c r="N73" s="81">
        <f t="shared" si="18"/>
        <v>0</v>
      </c>
      <c r="O73" s="81">
        <f>IF(O$14&gt;=($F73+'Cohort Cost'!$D$12),0,IF($F73&gt;O$14,0,O$12))</f>
        <v>0</v>
      </c>
      <c r="P73" s="81">
        <f>IF(P$14&gt;=($F73+'Cohort Cost'!$D$12),0,IF($F73&gt;P$14,0,P$12))</f>
        <v>0</v>
      </c>
      <c r="Q73" s="81">
        <f>IF(Q$14&gt;=($F73+'Cohort Cost'!$D$12),0,IF($F73&gt;Q$14,0,Q$12))</f>
        <v>0</v>
      </c>
      <c r="R73" s="81">
        <f>IF(R$14&gt;=($F73+'Cohort Cost'!$D$12),0,IF($F73&gt;R$14,0,R$12))</f>
        <v>0</v>
      </c>
      <c r="S73" s="81">
        <f>IF(S$14&gt;=($F73+'Cohort Cost'!$D$12),0,IF($F73&gt;S$14,0,S$12))</f>
        <v>0</v>
      </c>
      <c r="T73" s="81">
        <f>IF(T$14&gt;=($F73+'Cohort Cost'!$D$12),0,IF($F73&gt;T$14,0,T$12))</f>
        <v>0</v>
      </c>
      <c r="U73" s="81">
        <f>IF(U$14&gt;=($F73+'Cohort Cost'!$D$12),0,IF($F73&gt;U$14,0,U$12))</f>
        <v>0</v>
      </c>
      <c r="V73" s="81">
        <f>IF(V$14&gt;=($F73+'Cohort Cost'!$D$12),0,IF($F73&gt;V$14,0,V$12))</f>
        <v>0</v>
      </c>
      <c r="W73" s="81">
        <f>IF(W$14&gt;=($F73+'Cohort Cost'!$D$12),0,IF($F73&gt;W$14,0,W$12))</f>
        <v>0</v>
      </c>
      <c r="X73" s="81">
        <f>IF(X$14&gt;=($F73+'Cohort Cost'!$D$12),0,IF($F73&gt;X$14,0,X$12))</f>
        <v>0</v>
      </c>
      <c r="Y73" s="81">
        <f>IF(Y$14&gt;=($F73+'Cohort Cost'!$D$12),0,IF($F73&gt;Y$14,0,Y$12))</f>
        <v>0</v>
      </c>
      <c r="Z73" s="81">
        <f>IF(Z$14&gt;=($F73+'Cohort Cost'!$D$12),0,IF($F73&gt;Z$14,0,Z$12))</f>
        <v>0</v>
      </c>
      <c r="AA73" s="81">
        <f>IF(AA$14&gt;=($F73+'Cohort Cost'!$D$12),0,IF($F73&gt;AA$14,0,AA$12))</f>
        <v>0</v>
      </c>
      <c r="AB73" s="81">
        <f>IF(AB$14&gt;=($F73+'Cohort Cost'!$D$12),0,IF($F73&gt;AB$14,0,AB$12))</f>
        <v>0</v>
      </c>
      <c r="AC73" s="81">
        <f>IF(AC$14&gt;=($F73+'Cohort Cost'!$D$12),0,IF($F73&gt;AC$14,0,AC$12))</f>
        <v>0</v>
      </c>
      <c r="AD73" s="81">
        <f>IF(AD$14&gt;=($F73+'Cohort Cost'!$D$12),0,IF($F73&gt;AD$14,0,AD$12))</f>
        <v>0</v>
      </c>
      <c r="AE73" s="81">
        <f>IF(AE$14&gt;=($F73+'Cohort Cost'!$D$12),0,IF($F73&gt;AE$14,0,AE$12))</f>
        <v>0</v>
      </c>
      <c r="AF73" s="81">
        <f>IF(AF$14&gt;=($F73+'Cohort Cost'!$D$12),0,IF($F73&gt;AF$14,0,AF$12))</f>
        <v>0</v>
      </c>
      <c r="AG73" s="81">
        <f>IF(AG$14&gt;=($F73+'Cohort Cost'!$D$12),0,IF($F73&gt;AG$14,0,AG$12))</f>
        <v>0</v>
      </c>
      <c r="AH73" s="81">
        <f>IF(AH$14&gt;=($F73+'Cohort Cost'!$D$12),0,IF($F73&gt;AH$14,0,AH$12))</f>
        <v>0</v>
      </c>
      <c r="AI73" s="81">
        <f>IF(AI$14&gt;=($F73+'Cohort Cost'!$D$12),0,IF($F73&gt;AI$14,0,AI$12))</f>
        <v>0</v>
      </c>
      <c r="AJ73" s="81">
        <f>IF(AJ$14&gt;=($F73+'Cohort Cost'!$D$12),0,IF($F73&gt;AJ$14,0,AJ$12))</f>
        <v>0</v>
      </c>
      <c r="AK73" s="81">
        <f>IF(AK$14&gt;=($F73+'Cohort Cost'!$D$12),0,IF($F73&gt;AK$14,0,AK$12))</f>
        <v>0</v>
      </c>
      <c r="AL73" s="81">
        <f>IF(AL$14&gt;=($F73+'Cohort Cost'!$D$12),0,IF($F73&gt;AL$14,0,AL$12))</f>
        <v>0</v>
      </c>
      <c r="AM73" s="81">
        <f>IF(AM$14&gt;=($F73+'Cohort Cost'!$D$12),0,IF($F73&gt;AM$14,0,AM$12))</f>
        <v>0</v>
      </c>
      <c r="AN73" s="81">
        <f>IF(AN$14&gt;=($F73+'Cohort Cost'!$D$12),0,IF($F73&gt;AN$14,0,AN$12))</f>
        <v>0</v>
      </c>
      <c r="AO73" s="81">
        <f>IF(AO$14&gt;=($F73+'Cohort Cost'!$D$12),0,IF($F73&gt;AO$14,0,AO$12))</f>
        <v>0</v>
      </c>
      <c r="AP73" s="81">
        <f>IF(AP$14&gt;=($F73+'Cohort Cost'!$D$12),0,IF($F73&gt;AP$14,0,AP$12))</f>
        <v>0</v>
      </c>
      <c r="AQ73" s="81">
        <f>IF(AQ$14&gt;=($F73+'Cohort Cost'!$D$12),0,IF($F73&gt;AQ$14,0,AQ$12))</f>
        <v>0</v>
      </c>
      <c r="AR73" s="81">
        <f>IF(AR$14&gt;=($F73+'Cohort Cost'!$D$12),0,IF($F73&gt;AR$14,0,AR$12))</f>
        <v>0</v>
      </c>
      <c r="AS73" s="81">
        <f>IF(AS$14&gt;=($F73+'Cohort Cost'!$D$12),0,IF($F73&gt;AS$14,0,AS$12))</f>
        <v>0</v>
      </c>
      <c r="AT73" s="81">
        <f>IF(AT$14&gt;=($F73+'Cohort Cost'!$D$12),0,IF($F73&gt;AT$14,0,AT$12))</f>
        <v>0</v>
      </c>
      <c r="AU73" s="81">
        <f>IF(AU$14&gt;=($F73+'Cohort Cost'!$D$12),0,IF($F73&gt;AU$14,0,AU$12))</f>
        <v>0</v>
      </c>
      <c r="AV73" s="81">
        <f>IF(AV$14&gt;=($F73+'Cohort Cost'!$D$12),0,IF($F73&gt;AV$14,0,AV$12))</f>
        <v>0</v>
      </c>
      <c r="AW73" s="81">
        <f>IF(AW$14&gt;=($F73+'Cohort Cost'!$D$12),0,IF($F73&gt;AW$14,0,AW$12))</f>
        <v>0</v>
      </c>
      <c r="AX73" s="81">
        <f>IF(AX$14&gt;=($F73+'Cohort Cost'!$D$12),0,IF($F73&gt;AX$14,0,AX$12))</f>
        <v>0</v>
      </c>
      <c r="AY73" s="81">
        <f>IF(AY$14&gt;=($F73+'Cohort Cost'!$D$12),0,IF($F73&gt;AY$14,0,AY$12))</f>
        <v>0</v>
      </c>
      <c r="AZ73" s="81">
        <f>IF(AZ$14&gt;=($F73+'Cohort Cost'!$D$12),0,IF($F73&gt;AZ$14,0,AZ$12))</f>
        <v>0</v>
      </c>
      <c r="BA73" s="81">
        <f>IF(BA$14&gt;=($F73+'Cohort Cost'!$D$12),0,IF($F73&gt;BA$14,0,BA$12))</f>
        <v>0</v>
      </c>
      <c r="BB73" s="81">
        <f>IF(BB$14&gt;=($F73+'Cohort Cost'!$D$12),0,IF($F73&gt;BB$14,0,BB$12))</f>
        <v>0</v>
      </c>
      <c r="BC73" s="81">
        <f>IF(BC$14&gt;=($F73+'Cohort Cost'!$D$12),0,IF($F73&gt;BC$14,0,BC$12))</f>
        <v>0</v>
      </c>
      <c r="BD73" s="81">
        <f>IF(BD$14&gt;=($F73+'Cohort Cost'!$D$12),0,IF($F73&gt;BD$14,0,BD$12))</f>
        <v>0</v>
      </c>
      <c r="BE73" s="81">
        <f>IF(BE$14&gt;=($F73+'Cohort Cost'!$D$12),0,IF($F73&gt;BE$14,0,BE$12))</f>
        <v>0</v>
      </c>
      <c r="BF73" s="81">
        <f>IF(BF$14&gt;=($F73+'Cohort Cost'!$D$12),0,IF($F73&gt;BF$14,0,BF$12))</f>
        <v>0</v>
      </c>
      <c r="BG73" s="81">
        <f>IF(BG$14&gt;=($F73+'Cohort Cost'!$D$12),0,IF($F73&gt;BG$14,0,BG$12))</f>
        <v>0</v>
      </c>
      <c r="BH73" s="81">
        <f>IF(BH$14&gt;=($F73+'Cohort Cost'!$D$12),0,IF($F73&gt;BH$14,0,BH$12))</f>
        <v>0</v>
      </c>
      <c r="BI73" s="81">
        <f>IF(BI$14&gt;=($F73+'Cohort Cost'!$D$12),0,IF($F73&gt;BI$14,0,BI$12))</f>
        <v>0</v>
      </c>
      <c r="BJ73" s="81">
        <f>IF(BJ$14&gt;=($F73+'Cohort Cost'!$D$12),0,IF($F73&gt;BJ$14,0,BJ$12))</f>
        <v>0</v>
      </c>
      <c r="BK73" s="81">
        <f>IF(BK$14&gt;=($F73+'Cohort Cost'!$D$12),0,IF($F73&gt;BK$14,0,BK$12))</f>
        <v>0</v>
      </c>
      <c r="BL73" s="81">
        <f>IF(BL$14&gt;=($F73+'Cohort Cost'!$D$12),0,IF($F73&gt;BL$14,0,BL$12))</f>
        <v>0</v>
      </c>
      <c r="BM73" s="81">
        <f>IF(BM$14&gt;=($F73+'Cohort Cost'!$D$12),0,IF($F73&gt;BM$14,0,BM$12))</f>
        <v>50995219.191622213</v>
      </c>
      <c r="BN73" s="81">
        <f>IF(BN$14&gt;=($F73+'Cohort Cost'!$D$12),0,IF($F73&gt;BN$14,0,BN$12))</f>
        <v>52503822.862056628</v>
      </c>
      <c r="BO73" s="96" t="e">
        <f>#REF!</f>
        <v>#REF!</v>
      </c>
      <c r="BP73" s="96" t="e">
        <f t="shared" si="19"/>
        <v>#REF!</v>
      </c>
      <c r="BQ73" s="96" t="e">
        <f t="shared" si="19"/>
        <v>#REF!</v>
      </c>
      <c r="BR73" s="96" t="e">
        <f t="shared" si="19"/>
        <v>#REF!</v>
      </c>
      <c r="BS73" s="96" t="e">
        <f t="shared" si="19"/>
        <v>#REF!</v>
      </c>
      <c r="BT73" s="96" t="e">
        <f t="shared" si="19"/>
        <v>#REF!</v>
      </c>
      <c r="BU73" s="96" t="e">
        <f t="shared" si="19"/>
        <v>#REF!</v>
      </c>
      <c r="BV73" s="96" t="e">
        <f t="shared" si="19"/>
        <v>#REF!</v>
      </c>
      <c r="BW73" s="96" t="e">
        <f t="shared" si="19"/>
        <v>#REF!</v>
      </c>
      <c r="BX73" s="96" t="e">
        <f t="shared" si="19"/>
        <v>#REF!</v>
      </c>
      <c r="BY73" s="96" t="e">
        <f t="shared" si="19"/>
        <v>#REF!</v>
      </c>
      <c r="BZ73" s="96" t="e">
        <f t="shared" si="19"/>
        <v>#REF!</v>
      </c>
      <c r="CA73" s="96" t="e">
        <f t="shared" si="20"/>
        <v>#REF!</v>
      </c>
      <c r="CB73" s="96" t="e">
        <f t="shared" si="20"/>
        <v>#REF!</v>
      </c>
      <c r="CC73" s="96" t="e">
        <f t="shared" si="20"/>
        <v>#REF!</v>
      </c>
      <c r="CD73" s="96" t="e">
        <f t="shared" si="20"/>
        <v>#REF!</v>
      </c>
      <c r="CE73" s="96" t="e">
        <f t="shared" si="20"/>
        <v>#REF!</v>
      </c>
      <c r="CF73" s="96" t="e">
        <f t="shared" si="20"/>
        <v>#REF!</v>
      </c>
      <c r="CG73" s="96" t="e">
        <f t="shared" si="20"/>
        <v>#REF!</v>
      </c>
      <c r="CH73" s="96" t="e">
        <f t="shared" si="20"/>
        <v>#REF!</v>
      </c>
    </row>
    <row r="74" spans="3:89" x14ac:dyDescent="0.35">
      <c r="C74" t="s">
        <v>139</v>
      </c>
      <c r="D74">
        <f t="shared" si="17"/>
        <v>83</v>
      </c>
      <c r="E74">
        <f t="shared" si="17"/>
        <v>84</v>
      </c>
      <c r="F74" s="87">
        <f t="shared" si="17"/>
        <v>60</v>
      </c>
      <c r="G74" s="81">
        <f t="shared" si="18"/>
        <v>0</v>
      </c>
      <c r="H74" s="81">
        <f t="shared" si="18"/>
        <v>0</v>
      </c>
      <c r="I74" s="81">
        <f t="shared" si="18"/>
        <v>0</v>
      </c>
      <c r="J74" s="81">
        <f t="shared" si="18"/>
        <v>0</v>
      </c>
      <c r="K74" s="81">
        <f t="shared" si="18"/>
        <v>0</v>
      </c>
      <c r="L74" s="81">
        <f t="shared" si="18"/>
        <v>0</v>
      </c>
      <c r="M74" s="81">
        <f t="shared" si="18"/>
        <v>0</v>
      </c>
      <c r="N74" s="81">
        <f t="shared" si="18"/>
        <v>0</v>
      </c>
      <c r="O74" s="81">
        <f>IF(O$14&gt;=($F74+'Cohort Cost'!$D$12),0,IF($F74&gt;O$14,0,O$12))</f>
        <v>0</v>
      </c>
      <c r="P74" s="81">
        <f>IF(P$14&gt;=($F74+'Cohort Cost'!$D$12),0,IF($F74&gt;P$14,0,P$12))</f>
        <v>0</v>
      </c>
      <c r="Q74" s="81">
        <f>IF(Q$14&gt;=($F74+'Cohort Cost'!$D$12),0,IF($F74&gt;Q$14,0,Q$12))</f>
        <v>0</v>
      </c>
      <c r="R74" s="81">
        <f>IF(R$14&gt;=($F74+'Cohort Cost'!$D$12),0,IF($F74&gt;R$14,0,R$12))</f>
        <v>0</v>
      </c>
      <c r="S74" s="81">
        <f>IF(S$14&gt;=($F74+'Cohort Cost'!$D$12),0,IF($F74&gt;S$14,0,S$12))</f>
        <v>0</v>
      </c>
      <c r="T74" s="81">
        <f>IF(T$14&gt;=($F74+'Cohort Cost'!$D$12),0,IF($F74&gt;T$14,0,T$12))</f>
        <v>0</v>
      </c>
      <c r="U74" s="81">
        <f>IF(U$14&gt;=($F74+'Cohort Cost'!$D$12),0,IF($F74&gt;U$14,0,U$12))</f>
        <v>0</v>
      </c>
      <c r="V74" s="81">
        <f>IF(V$14&gt;=($F74+'Cohort Cost'!$D$12),0,IF($F74&gt;V$14,0,V$12))</f>
        <v>0</v>
      </c>
      <c r="W74" s="81">
        <f>IF(W$14&gt;=($F74+'Cohort Cost'!$D$12),0,IF($F74&gt;W$14,0,W$12))</f>
        <v>0</v>
      </c>
      <c r="X74" s="81">
        <f>IF(X$14&gt;=($F74+'Cohort Cost'!$D$12),0,IF($F74&gt;X$14,0,X$12))</f>
        <v>0</v>
      </c>
      <c r="Y74" s="81">
        <f>IF(Y$14&gt;=($F74+'Cohort Cost'!$D$12),0,IF($F74&gt;Y$14,0,Y$12))</f>
        <v>0</v>
      </c>
      <c r="Z74" s="81">
        <f>IF(Z$14&gt;=($F74+'Cohort Cost'!$D$12),0,IF($F74&gt;Z$14,0,Z$12))</f>
        <v>0</v>
      </c>
      <c r="AA74" s="81">
        <f>IF(AA$14&gt;=($F74+'Cohort Cost'!$D$12),0,IF($F74&gt;AA$14,0,AA$12))</f>
        <v>0</v>
      </c>
      <c r="AB74" s="81">
        <f>IF(AB$14&gt;=($F74+'Cohort Cost'!$D$12),0,IF($F74&gt;AB$14,0,AB$12))</f>
        <v>0</v>
      </c>
      <c r="AC74" s="81">
        <f>IF(AC$14&gt;=($F74+'Cohort Cost'!$D$12),0,IF($F74&gt;AC$14,0,AC$12))</f>
        <v>0</v>
      </c>
      <c r="AD74" s="81">
        <f>IF(AD$14&gt;=($F74+'Cohort Cost'!$D$12),0,IF($F74&gt;AD$14,0,AD$12))</f>
        <v>0</v>
      </c>
      <c r="AE74" s="81">
        <f>IF(AE$14&gt;=($F74+'Cohort Cost'!$D$12),0,IF($F74&gt;AE$14,0,AE$12))</f>
        <v>0</v>
      </c>
      <c r="AF74" s="81">
        <f>IF(AF$14&gt;=($F74+'Cohort Cost'!$D$12),0,IF($F74&gt;AF$14,0,AF$12))</f>
        <v>0</v>
      </c>
      <c r="AG74" s="81">
        <f>IF(AG$14&gt;=($F74+'Cohort Cost'!$D$12),0,IF($F74&gt;AG$14,0,AG$12))</f>
        <v>0</v>
      </c>
      <c r="AH74" s="81">
        <f>IF(AH$14&gt;=($F74+'Cohort Cost'!$D$12),0,IF($F74&gt;AH$14,0,AH$12))</f>
        <v>0</v>
      </c>
      <c r="AI74" s="81">
        <f>IF(AI$14&gt;=($F74+'Cohort Cost'!$D$12),0,IF($F74&gt;AI$14,0,AI$12))</f>
        <v>0</v>
      </c>
      <c r="AJ74" s="81">
        <f>IF(AJ$14&gt;=($F74+'Cohort Cost'!$D$12),0,IF($F74&gt;AJ$14,0,AJ$12))</f>
        <v>0</v>
      </c>
      <c r="AK74" s="81">
        <f>IF(AK$14&gt;=($F74+'Cohort Cost'!$D$12),0,IF($F74&gt;AK$14,0,AK$12))</f>
        <v>0</v>
      </c>
      <c r="AL74" s="81">
        <f>IF(AL$14&gt;=($F74+'Cohort Cost'!$D$12),0,IF($F74&gt;AL$14,0,AL$12))</f>
        <v>0</v>
      </c>
      <c r="AM74" s="81">
        <f>IF(AM$14&gt;=($F74+'Cohort Cost'!$D$12),0,IF($F74&gt;AM$14,0,AM$12))</f>
        <v>0</v>
      </c>
      <c r="AN74" s="81">
        <f>IF(AN$14&gt;=($F74+'Cohort Cost'!$D$12),0,IF($F74&gt;AN$14,0,AN$12))</f>
        <v>0</v>
      </c>
      <c r="AO74" s="81">
        <f>IF(AO$14&gt;=($F74+'Cohort Cost'!$D$12),0,IF($F74&gt;AO$14,0,AO$12))</f>
        <v>0</v>
      </c>
      <c r="AP74" s="81">
        <f>IF(AP$14&gt;=($F74+'Cohort Cost'!$D$12),0,IF($F74&gt;AP$14,0,AP$12))</f>
        <v>0</v>
      </c>
      <c r="AQ74" s="81">
        <f>IF(AQ$14&gt;=($F74+'Cohort Cost'!$D$12),0,IF($F74&gt;AQ$14,0,AQ$12))</f>
        <v>0</v>
      </c>
      <c r="AR74" s="81">
        <f>IF(AR$14&gt;=($F74+'Cohort Cost'!$D$12),0,IF($F74&gt;AR$14,0,AR$12))</f>
        <v>0</v>
      </c>
      <c r="AS74" s="81">
        <f>IF(AS$14&gt;=($F74+'Cohort Cost'!$D$12),0,IF($F74&gt;AS$14,0,AS$12))</f>
        <v>0</v>
      </c>
      <c r="AT74" s="81">
        <f>IF(AT$14&gt;=($F74+'Cohort Cost'!$D$12),0,IF($F74&gt;AT$14,0,AT$12))</f>
        <v>0</v>
      </c>
      <c r="AU74" s="81">
        <f>IF(AU$14&gt;=($F74+'Cohort Cost'!$D$12),0,IF($F74&gt;AU$14,0,AU$12))</f>
        <v>0</v>
      </c>
      <c r="AV74" s="81">
        <f>IF(AV$14&gt;=($F74+'Cohort Cost'!$D$12),0,IF($F74&gt;AV$14,0,AV$12))</f>
        <v>0</v>
      </c>
      <c r="AW74" s="81">
        <f>IF(AW$14&gt;=($F74+'Cohort Cost'!$D$12),0,IF($F74&gt;AW$14,0,AW$12))</f>
        <v>0</v>
      </c>
      <c r="AX74" s="81">
        <f>IF(AX$14&gt;=($F74+'Cohort Cost'!$D$12),0,IF($F74&gt;AX$14,0,AX$12))</f>
        <v>0</v>
      </c>
      <c r="AY74" s="81">
        <f>IF(AY$14&gt;=($F74+'Cohort Cost'!$D$12),0,IF($F74&gt;AY$14,0,AY$12))</f>
        <v>0</v>
      </c>
      <c r="AZ74" s="81">
        <f>IF(AZ$14&gt;=($F74+'Cohort Cost'!$D$12),0,IF($F74&gt;AZ$14,0,AZ$12))</f>
        <v>0</v>
      </c>
      <c r="BA74" s="81">
        <f>IF(BA$14&gt;=($F74+'Cohort Cost'!$D$12),0,IF($F74&gt;BA$14,0,BA$12))</f>
        <v>0</v>
      </c>
      <c r="BB74" s="81">
        <f>IF(BB$14&gt;=($F74+'Cohort Cost'!$D$12),0,IF($F74&gt;BB$14,0,BB$12))</f>
        <v>0</v>
      </c>
      <c r="BC74" s="81">
        <f>IF(BC$14&gt;=($F74+'Cohort Cost'!$D$12),0,IF($F74&gt;BC$14,0,BC$12))</f>
        <v>0</v>
      </c>
      <c r="BD74" s="81">
        <f>IF(BD$14&gt;=($F74+'Cohort Cost'!$D$12),0,IF($F74&gt;BD$14,0,BD$12))</f>
        <v>0</v>
      </c>
      <c r="BE74" s="81">
        <f>IF(BE$14&gt;=($F74+'Cohort Cost'!$D$12),0,IF($F74&gt;BE$14,0,BE$12))</f>
        <v>0</v>
      </c>
      <c r="BF74" s="81">
        <f>IF(BF$14&gt;=($F74+'Cohort Cost'!$D$12),0,IF($F74&gt;BF$14,0,BF$12))</f>
        <v>0</v>
      </c>
      <c r="BG74" s="81">
        <f>IF(BG$14&gt;=($F74+'Cohort Cost'!$D$12),0,IF($F74&gt;BG$14,0,BG$12))</f>
        <v>0</v>
      </c>
      <c r="BH74" s="81">
        <f>IF(BH$14&gt;=($F74+'Cohort Cost'!$D$12),0,IF($F74&gt;BH$14,0,BH$12))</f>
        <v>0</v>
      </c>
      <c r="BI74" s="81">
        <f>IF(BI$14&gt;=($F74+'Cohort Cost'!$D$12),0,IF($F74&gt;BI$14,0,BI$12))</f>
        <v>0</v>
      </c>
      <c r="BJ74" s="81">
        <f>IF(BJ$14&gt;=($F74+'Cohort Cost'!$D$12),0,IF($F74&gt;BJ$14,0,BJ$12))</f>
        <v>0</v>
      </c>
      <c r="BK74" s="81">
        <f>IF(BK$14&gt;=($F74+'Cohort Cost'!$D$12),0,IF($F74&gt;BK$14,0,BK$12))</f>
        <v>0</v>
      </c>
      <c r="BL74" s="81">
        <f>IF(BL$14&gt;=($F74+'Cohort Cost'!$D$12),0,IF($F74&gt;BL$14,0,BL$12))</f>
        <v>0</v>
      </c>
      <c r="BM74" s="81">
        <f>IF(BM$14&gt;=($F74+'Cohort Cost'!$D$12),0,IF($F74&gt;BM$14,0,BM$12))</f>
        <v>0</v>
      </c>
      <c r="BN74" s="81">
        <f>IF(BN$14&gt;=($F74+'Cohort Cost'!$D$12),0,IF($F74&gt;BN$14,0,BN$12))</f>
        <v>52503822.862056628</v>
      </c>
      <c r="BO74" s="96" t="e">
        <f>#REF!</f>
        <v>#REF!</v>
      </c>
      <c r="BP74" s="96" t="e">
        <f t="shared" si="19"/>
        <v>#REF!</v>
      </c>
      <c r="BQ74" s="96" t="e">
        <f t="shared" si="19"/>
        <v>#REF!</v>
      </c>
      <c r="BR74" s="96" t="e">
        <f t="shared" si="19"/>
        <v>#REF!</v>
      </c>
      <c r="BS74" s="96" t="e">
        <f t="shared" si="19"/>
        <v>#REF!</v>
      </c>
      <c r="BT74" s="96" t="e">
        <f t="shared" si="19"/>
        <v>#REF!</v>
      </c>
      <c r="BU74" s="96" t="e">
        <f t="shared" si="19"/>
        <v>#REF!</v>
      </c>
      <c r="BV74" s="96" t="e">
        <f t="shared" si="19"/>
        <v>#REF!</v>
      </c>
      <c r="BW74" s="96" t="e">
        <f t="shared" si="19"/>
        <v>#REF!</v>
      </c>
      <c r="BX74" s="96" t="e">
        <f t="shared" si="19"/>
        <v>#REF!</v>
      </c>
      <c r="BY74" s="96" t="e">
        <f t="shared" si="19"/>
        <v>#REF!</v>
      </c>
      <c r="BZ74" s="96" t="e">
        <f t="shared" si="19"/>
        <v>#REF!</v>
      </c>
      <c r="CA74" s="96" t="e">
        <f t="shared" si="20"/>
        <v>#REF!</v>
      </c>
      <c r="CB74" s="96" t="e">
        <f t="shared" si="20"/>
        <v>#REF!</v>
      </c>
      <c r="CC74" s="96" t="e">
        <f t="shared" si="20"/>
        <v>#REF!</v>
      </c>
      <c r="CD74" s="96" t="e">
        <f t="shared" si="20"/>
        <v>#REF!</v>
      </c>
      <c r="CE74" s="96" t="e">
        <f t="shared" si="20"/>
        <v>#REF!</v>
      </c>
      <c r="CF74" s="96" t="e">
        <f t="shared" si="20"/>
        <v>#REF!</v>
      </c>
      <c r="CG74" s="96" t="e">
        <f t="shared" si="20"/>
        <v>#REF!</v>
      </c>
      <c r="CH74" s="96" t="e">
        <f t="shared" si="20"/>
        <v>#REF!</v>
      </c>
      <c r="CI74" s="96" t="e">
        <f t="shared" si="20"/>
        <v>#REF!</v>
      </c>
    </row>
    <row r="75" spans="3:89" x14ac:dyDescent="0.35">
      <c r="BO75" s="96"/>
      <c r="BP75" s="96"/>
      <c r="BQ75" s="96"/>
      <c r="BR75" s="96"/>
      <c r="BS75" s="96"/>
      <c r="BT75" s="96"/>
      <c r="BU75" s="96"/>
      <c r="BV75" s="96"/>
      <c r="BW75" s="96"/>
      <c r="BX75" s="96"/>
      <c r="BY75" s="96"/>
      <c r="BZ75" s="96"/>
      <c r="CA75" s="96"/>
      <c r="CB75" s="96"/>
      <c r="CC75" s="96"/>
      <c r="CD75" s="96"/>
      <c r="CE75" s="96"/>
      <c r="CF75" s="96"/>
      <c r="CG75" s="96"/>
      <c r="CH75" s="96"/>
      <c r="CI75" s="96"/>
      <c r="CJ75" s="96"/>
    </row>
    <row r="76" spans="3:89" x14ac:dyDescent="0.35">
      <c r="C76" t="s">
        <v>147</v>
      </c>
      <c r="G76" s="96">
        <f>SUM(G15:G75)</f>
        <v>0</v>
      </c>
      <c r="H76" s="96">
        <f t="shared" ref="H76:AK76" si="21">SUM(H15:H75)</f>
        <v>0</v>
      </c>
      <c r="I76" s="96">
        <f t="shared" si="21"/>
        <v>0</v>
      </c>
      <c r="J76" s="96">
        <f t="shared" si="21"/>
        <v>0</v>
      </c>
      <c r="K76" s="96">
        <f t="shared" si="21"/>
        <v>0</v>
      </c>
      <c r="L76" s="96">
        <f t="shared" si="21"/>
        <v>0</v>
      </c>
      <c r="M76" s="96">
        <f t="shared" si="21"/>
        <v>0</v>
      </c>
      <c r="N76" s="96">
        <f t="shared" si="21"/>
        <v>0</v>
      </c>
      <c r="O76" s="96">
        <f t="shared" si="21"/>
        <v>107434632.65630461</v>
      </c>
      <c r="P76" s="96">
        <f t="shared" si="21"/>
        <v>122874008.01543301</v>
      </c>
      <c r="Q76" s="96">
        <f t="shared" si="21"/>
        <v>139127657.4352625</v>
      </c>
      <c r="R76" s="96">
        <f t="shared" si="21"/>
        <v>156230314.51546136</v>
      </c>
      <c r="S76" s="96">
        <f t="shared" si="21"/>
        <v>174218061.08769357</v>
      </c>
      <c r="T76" s="96">
        <f t="shared" si="21"/>
        <v>193128376.82276872</v>
      </c>
      <c r="U76" s="96">
        <f t="shared" si="21"/>
        <v>213000190.60092467</v>
      </c>
      <c r="V76" s="96">
        <f t="shared" si="21"/>
        <v>233873933.706402</v>
      </c>
      <c r="W76" s="96">
        <f t="shared" si="21"/>
        <v>255791594.9095481</v>
      </c>
      <c r="X76" s="96">
        <f t="shared" si="21"/>
        <v>278796777.50184429</v>
      </c>
      <c r="Y76" s="96">
        <f t="shared" si="21"/>
        <v>302934758.35147744</v>
      </c>
      <c r="Z76" s="96">
        <f t="shared" si="21"/>
        <v>328252549.04936862</v>
      </c>
      <c r="AA76" s="96">
        <f t="shared" si="21"/>
        <v>354798959.21796006</v>
      </c>
      <c r="AB76" s="96">
        <f t="shared" si="21"/>
        <v>382624662.05751175</v>
      </c>
      <c r="AC76" s="96">
        <f t="shared" si="21"/>
        <v>411782262.20719564</v>
      </c>
      <c r="AD76" s="96">
        <f t="shared" si="21"/>
        <v>442326366.00091219</v>
      </c>
      <c r="AE76" s="96">
        <f t="shared" si="21"/>
        <v>474313654.20044768</v>
      </c>
      <c r="AF76" s="96">
        <f t="shared" si="21"/>
        <v>488272074.31866962</v>
      </c>
      <c r="AG76" s="96">
        <f t="shared" si="21"/>
        <v>502643827.25028211</v>
      </c>
      <c r="AH76" s="96">
        <f t="shared" si="21"/>
        <v>517441204.58388364</v>
      </c>
      <c r="AI76" s="96">
        <f t="shared" si="21"/>
        <v>532676864.48781627</v>
      </c>
      <c r="AJ76" s="96">
        <f t="shared" si="21"/>
        <v>548363842.66419423</v>
      </c>
      <c r="AK76" s="96">
        <f t="shared" si="21"/>
        <v>564515563.6306988</v>
      </c>
      <c r="BO76" s="96"/>
      <c r="BP76" s="96"/>
      <c r="BQ76" s="96"/>
      <c r="BR76" s="96"/>
      <c r="BS76" s="96"/>
      <c r="BT76" s="96"/>
      <c r="BU76" s="96"/>
      <c r="BV76" s="96"/>
      <c r="BW76" s="96"/>
      <c r="BX76" s="96"/>
      <c r="BY76" s="96"/>
      <c r="BZ76" s="96"/>
      <c r="CA76" s="96"/>
      <c r="CB76" s="96"/>
      <c r="CC76" s="96"/>
      <c r="CD76" s="96"/>
      <c r="CE76" s="96"/>
      <c r="CF76" s="96"/>
      <c r="CG76" s="96"/>
      <c r="CH76" s="96"/>
      <c r="CI76" s="96"/>
      <c r="CJ76" s="96"/>
      <c r="CK76" s="96"/>
    </row>
    <row r="77" spans="3:89" x14ac:dyDescent="0.35">
      <c r="C77" t="s">
        <v>143</v>
      </c>
      <c r="G77">
        <f>1/(1.03)^G14</f>
        <v>0.970873786407767</v>
      </c>
      <c r="H77">
        <f t="shared" ref="H77:AK77" si="22">1/(1.03)^H14</f>
        <v>0.94259590913375435</v>
      </c>
      <c r="I77">
        <f t="shared" si="22"/>
        <v>0.91514165935315961</v>
      </c>
      <c r="J77">
        <f t="shared" si="22"/>
        <v>0.888487047915689</v>
      </c>
      <c r="K77">
        <f t="shared" si="22"/>
        <v>0.86260878438416411</v>
      </c>
      <c r="L77">
        <f t="shared" si="22"/>
        <v>0.83748425668365445</v>
      </c>
      <c r="M77">
        <f t="shared" si="22"/>
        <v>0.81309151134335378</v>
      </c>
      <c r="N77">
        <f t="shared" si="22"/>
        <v>0.78940923431393573</v>
      </c>
      <c r="O77">
        <f t="shared" si="22"/>
        <v>0.76641673234362695</v>
      </c>
      <c r="P77">
        <f t="shared" si="22"/>
        <v>0.74409391489672516</v>
      </c>
      <c r="Q77">
        <f t="shared" si="22"/>
        <v>0.72242127659876232</v>
      </c>
      <c r="R77">
        <f t="shared" si="22"/>
        <v>0.70137988019297326</v>
      </c>
      <c r="S77">
        <f t="shared" si="22"/>
        <v>0.68095133999317792</v>
      </c>
      <c r="T77">
        <f t="shared" si="22"/>
        <v>0.66111780581861923</v>
      </c>
      <c r="U77">
        <f t="shared" si="22"/>
        <v>0.64186194739671765</v>
      </c>
      <c r="V77">
        <f t="shared" si="22"/>
        <v>0.62316693922011435</v>
      </c>
      <c r="W77">
        <f t="shared" si="22"/>
        <v>0.60501644584477121</v>
      </c>
      <c r="X77">
        <f t="shared" si="22"/>
        <v>0.5873946076162827</v>
      </c>
      <c r="Y77">
        <f t="shared" si="22"/>
        <v>0.57028602681192497</v>
      </c>
      <c r="Z77">
        <f t="shared" si="22"/>
        <v>0.55367575418633497</v>
      </c>
      <c r="AA77">
        <f t="shared" si="22"/>
        <v>0.5375492759090631</v>
      </c>
      <c r="AB77">
        <f t="shared" si="22"/>
        <v>0.52189250088258554</v>
      </c>
      <c r="AC77">
        <f t="shared" si="22"/>
        <v>0.50669174842969467</v>
      </c>
      <c r="AD77">
        <f t="shared" si="22"/>
        <v>0.49193373633950943</v>
      </c>
      <c r="AE77">
        <f t="shared" si="22"/>
        <v>0.47760556926165965</v>
      </c>
      <c r="AF77">
        <f t="shared" si="22"/>
        <v>0.46369472743850448</v>
      </c>
      <c r="AG77">
        <f t="shared" si="22"/>
        <v>0.45018905576553836</v>
      </c>
      <c r="AH77">
        <f t="shared" si="22"/>
        <v>0.4370767531704256</v>
      </c>
      <c r="AI77">
        <f t="shared" si="22"/>
        <v>0.42434636230138412</v>
      </c>
      <c r="AJ77">
        <f t="shared" si="22"/>
        <v>0.41198675951590691</v>
      </c>
      <c r="AK77">
        <f t="shared" si="22"/>
        <v>0.39998714516107459</v>
      </c>
    </row>
    <row r="78" spans="3:89" x14ac:dyDescent="0.35">
      <c r="C78" t="s">
        <v>148</v>
      </c>
      <c r="G78" s="101">
        <f t="shared" ref="G78:AJ78" si="23">G76*G77</f>
        <v>0</v>
      </c>
      <c r="H78" s="101">
        <f t="shared" si="23"/>
        <v>0</v>
      </c>
      <c r="I78" s="101">
        <f t="shared" si="23"/>
        <v>0</v>
      </c>
      <c r="J78" s="101">
        <f t="shared" si="23"/>
        <v>0</v>
      </c>
      <c r="K78" s="101">
        <f t="shared" si="23"/>
        <v>0</v>
      </c>
      <c r="L78" s="101">
        <f t="shared" si="23"/>
        <v>0</v>
      </c>
      <c r="M78" s="101">
        <f t="shared" si="23"/>
        <v>0</v>
      </c>
      <c r="N78" s="101">
        <f t="shared" si="23"/>
        <v>0</v>
      </c>
      <c r="O78" s="101">
        <f t="shared" si="23"/>
        <v>82339700.10098289</v>
      </c>
      <c r="P78" s="101">
        <f t="shared" si="23"/>
        <v>91429801.66325514</v>
      </c>
      <c r="Q78" s="101">
        <f t="shared" si="23"/>
        <v>100508779.89457762</v>
      </c>
      <c r="R78" s="101">
        <f t="shared" si="23"/>
        <v>109576799.27736482</v>
      </c>
      <c r="S78" s="101">
        <f t="shared" si="23"/>
        <v>118634022.14867826</v>
      </c>
      <c r="T78" s="101">
        <f t="shared" si="23"/>
        <v>127680608.72638033</v>
      </c>
      <c r="U78" s="101">
        <f t="shared" si="23"/>
        <v>136716717.13498154</v>
      </c>
      <c r="V78" s="101">
        <f t="shared" si="23"/>
        <v>145742503.43118647</v>
      </c>
      <c r="W78" s="101">
        <f t="shared" si="23"/>
        <v>154758121.62914026</v>
      </c>
      <c r="X78" s="101">
        <f t="shared" si="23"/>
        <v>163763723.72537988</v>
      </c>
      <c r="Y78" s="101">
        <f t="shared" si="23"/>
        <v>172759459.72349468</v>
      </c>
      <c r="Z78" s="101">
        <f t="shared" si="23"/>
        <v>181745477.65849608</v>
      </c>
      <c r="AA78" s="101">
        <f t="shared" si="23"/>
        <v>190721923.62090364</v>
      </c>
      <c r="AB78" s="101">
        <f t="shared" si="23"/>
        <v>199688941.78054893</v>
      </c>
      <c r="AC78" s="101">
        <f t="shared" si="23"/>
        <v>208646674.41009894</v>
      </c>
      <c r="AD78" s="101">
        <f t="shared" si="23"/>
        <v>217595261.90830609</v>
      </c>
      <c r="AE78" s="101">
        <f t="shared" si="23"/>
        <v>226534842.82298279</v>
      </c>
      <c r="AF78" s="101">
        <f t="shared" si="23"/>
        <v>226409186.41702873</v>
      </c>
      <c r="AG78" s="101">
        <f t="shared" si="23"/>
        <v>226284749.97618088</v>
      </c>
      <c r="AH78" s="101">
        <f t="shared" si="23"/>
        <v>226161521.6561178</v>
      </c>
      <c r="AI78" s="101">
        <f t="shared" si="23"/>
        <v>226039489.72751218</v>
      </c>
      <c r="AJ78" s="101">
        <f t="shared" si="23"/>
        <v>225918642.57491201</v>
      </c>
      <c r="AK78" s="101">
        <f>AK76*AK77</f>
        <v>225798968.69563815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Page</vt:lpstr>
      <vt:lpstr>Summary Tables</vt:lpstr>
      <vt:lpstr>Cohort Cost</vt:lpstr>
      <vt:lpstr>Nominal Future Program 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Jacobs</dc:creator>
  <cp:lastModifiedBy>Adrienne Anderson</cp:lastModifiedBy>
  <dcterms:created xsi:type="dcterms:W3CDTF">2024-08-07T20:44:30Z</dcterms:created>
  <dcterms:modified xsi:type="dcterms:W3CDTF">2024-08-07T21:32:13Z</dcterms:modified>
</cp:coreProperties>
</file>